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9320" windowHeight="7935" firstSheet="2" activeTab="6"/>
  </bookViews>
  <sheets>
    <sheet name="Показатели 1" sheetId="1" r:id="rId1"/>
    <sheet name="Показатели 2" sheetId="2" r:id="rId2"/>
    <sheet name="Показатели 3" sheetId="3" r:id="rId3"/>
    <sheet name="Показатели 4" sheetId="4" r:id="rId4"/>
    <sheet name="о" sheetId="5" state="hidden" r:id="rId5"/>
    <sheet name="Показатели 5" sheetId="11" r:id="rId6"/>
    <sheet name="Рейтинг 1" sheetId="6" r:id="rId7"/>
    <sheet name="Рейтинг 2" sheetId="7" r:id="rId8"/>
    <sheet name="Рейтинг 3" sheetId="8" r:id="rId9"/>
    <sheet name="Рейтинг 4" sheetId="9" r:id="rId10"/>
    <sheet name="Рейтинг 5" sheetId="12" r:id="rId11"/>
  </sheets>
  <definedNames>
    <definedName name="_xlnm._FilterDatabase" localSheetId="10" hidden="1">'Рейтинг 5'!$A$1:$AA$11</definedName>
  </definedNames>
  <calcPr calcId="125725"/>
</workbook>
</file>

<file path=xl/calcChain.xml><?xml version="1.0" encoding="utf-8"?>
<calcChain xmlns="http://schemas.openxmlformats.org/spreadsheetml/2006/main">
  <c r="AB5" i="9"/>
  <c r="AB3"/>
  <c r="AB4"/>
  <c r="AB2"/>
  <c r="AB6"/>
  <c r="AB7"/>
  <c r="AB4" i="6"/>
  <c r="AB3"/>
  <c r="AB2"/>
  <c r="AB2" i="12"/>
  <c r="AB6"/>
  <c r="AB4"/>
  <c r="AB5"/>
  <c r="AB3"/>
  <c r="AB7"/>
  <c r="AB8"/>
  <c r="AB9"/>
  <c r="AB10"/>
  <c r="AB11"/>
  <c r="AB2" i="8"/>
  <c r="AB6"/>
  <c r="AB10"/>
  <c r="AB7"/>
  <c r="AB3"/>
  <c r="AB12"/>
  <c r="AB5"/>
  <c r="AB8"/>
  <c r="AB9"/>
  <c r="AB4"/>
  <c r="AB11"/>
  <c r="AB2" i="7"/>
  <c r="AB3"/>
  <c r="AB6"/>
  <c r="AB5"/>
  <c r="AB4"/>
  <c r="AB8"/>
  <c r="AB7"/>
  <c r="AB9"/>
  <c r="C39" i="1"/>
</calcChain>
</file>

<file path=xl/sharedStrings.xml><?xml version="1.0" encoding="utf-8"?>
<sst xmlns="http://schemas.openxmlformats.org/spreadsheetml/2006/main" count="375" uniqueCount="79">
  <si>
    <t>Критерии и показатели состояния методической работы</t>
  </si>
  <si>
    <t>Количество заседаний в рамках ресурсного центра на базе ГУО</t>
  </si>
  <si>
    <t>СШ№3</t>
  </si>
  <si>
    <t>СШ№2</t>
  </si>
  <si>
    <t>СШ№6</t>
  </si>
  <si>
    <t>СШ№7</t>
  </si>
  <si>
    <t>СШ№8</t>
  </si>
  <si>
    <t>СШ№9</t>
  </si>
  <si>
    <t>СШ №12</t>
  </si>
  <si>
    <t>СШ №13</t>
  </si>
  <si>
    <t>СШ№16</t>
  </si>
  <si>
    <t>СШ№17</t>
  </si>
  <si>
    <t>СШ№19</t>
  </si>
  <si>
    <t>СШ №20</t>
  </si>
  <si>
    <t>СШ№21</t>
  </si>
  <si>
    <t>Бабиничи</t>
  </si>
  <si>
    <t>Конкурсы пед. мастерства</t>
  </si>
  <si>
    <t xml:space="preserve">Количество публикаций в педагогической печати </t>
  </si>
  <si>
    <t>Борздовка</t>
  </si>
  <si>
    <t>Заболотье</t>
  </si>
  <si>
    <t>Зубово</t>
  </si>
  <si>
    <t>Зубревичи</t>
  </si>
  <si>
    <t>Копысь</t>
  </si>
  <si>
    <t>Устье</t>
  </si>
  <si>
    <t xml:space="preserve"> </t>
  </si>
  <si>
    <t xml:space="preserve"> Почетные звания  </t>
  </si>
  <si>
    <t xml:space="preserve"> Доска почета ОО </t>
  </si>
  <si>
    <t>«учитель-методист»</t>
  </si>
  <si>
    <t>ВКК</t>
  </si>
  <si>
    <t>1 КК</t>
  </si>
  <si>
    <t>2 КК</t>
  </si>
  <si>
    <t xml:space="preserve"> курсы </t>
  </si>
  <si>
    <t xml:space="preserve"> педагогис вкк</t>
  </si>
  <si>
    <t xml:space="preserve"> педагоги с 1 кк</t>
  </si>
  <si>
    <t>Инновация</t>
  </si>
  <si>
    <t>Районная методработа</t>
  </si>
  <si>
    <t xml:space="preserve">Количество занятий мастер-классов, </t>
  </si>
  <si>
    <t>Метод. актив</t>
  </si>
  <si>
    <t>Гимн.я 2</t>
  </si>
  <si>
    <t>Гимн. 1</t>
  </si>
  <si>
    <t>учитель-методист</t>
  </si>
  <si>
    <t>Областная , респ. методработа (прием</t>
  </si>
  <si>
    <t>Количество изданных брошюр, сборников, информационных и методических вестнико</t>
  </si>
  <si>
    <t>Трансляция опыта педагогов  на уровне области, республики</t>
  </si>
  <si>
    <t>Доска почета ОР</t>
  </si>
  <si>
    <t>Смольяны</t>
  </si>
  <si>
    <t>Крапивно</t>
  </si>
  <si>
    <t>Гимназия №1</t>
  </si>
  <si>
    <t>Гимназия №2</t>
  </si>
  <si>
    <t>Гимн. Барани</t>
  </si>
  <si>
    <t>СШ№20</t>
  </si>
  <si>
    <t>СШ№4</t>
  </si>
  <si>
    <t>СШ№11</t>
  </si>
  <si>
    <t>СШ№14</t>
  </si>
  <si>
    <t>СШ№23</t>
  </si>
  <si>
    <t>СШ№15</t>
  </si>
  <si>
    <t>СШ№18</t>
  </si>
  <si>
    <t>Р-Селец</t>
  </si>
  <si>
    <t>Трансляция опыта педагогов  на уровне района</t>
  </si>
  <si>
    <t>Юрцево</t>
  </si>
  <si>
    <t>СШ№13</t>
  </si>
  <si>
    <t>СШ№12</t>
  </si>
  <si>
    <t>СШ№5</t>
  </si>
  <si>
    <t>СШ№22</t>
  </si>
  <si>
    <t>Бабиничская СШ</t>
  </si>
  <si>
    <t>СШ№10</t>
  </si>
  <si>
    <t>Ореховская СШ</t>
  </si>
  <si>
    <t>Межевская СШ</t>
  </si>
  <si>
    <t>Высоковская СШ</t>
  </si>
  <si>
    <t>Повышение профмастерства</t>
  </si>
  <si>
    <t>Обеспечение профильного обучения</t>
  </si>
  <si>
    <t>ИТОГ</t>
  </si>
  <si>
    <t>Районная работа с ОД</t>
  </si>
  <si>
    <t>Сайт учреждения</t>
  </si>
  <si>
    <t>12,54,2</t>
  </si>
  <si>
    <t>?</t>
  </si>
  <si>
    <t xml:space="preserve"> Доска почета УпО </t>
  </si>
  <si>
    <t>Место</t>
  </si>
  <si>
    <t>место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</si>
</sst>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sz val="10"/>
      <color rgb="FF3F3F3F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3F3F3F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3F3F3F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2F2F2"/>
        <bgColor rgb="FF000000"/>
      </patternFill>
    </fill>
  </fills>
  <borders count="2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3F3F3F"/>
      </left>
      <right/>
      <top style="thin">
        <color rgb="FF3F3F3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/>
      <top style="thin">
        <color indexed="64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 style="thin">
        <color rgb="FF3F3F3F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252">
    <xf numFmtId="0" fontId="0" fillId="0" borderId="0" xfId="0"/>
    <xf numFmtId="0" fontId="2" fillId="2" borderId="0" xfId="1" applyFont="1" applyBorder="1" applyAlignment="1">
      <alignment horizontal="left" vertical="top" wrapText="1"/>
    </xf>
    <xf numFmtId="0" fontId="2" fillId="2" borderId="0" xfId="1" applyFont="1" applyBorder="1" applyAlignment="1">
      <alignment horizontal="left" vertical="top"/>
    </xf>
    <xf numFmtId="0" fontId="2" fillId="2" borderId="0" xfId="1" applyFont="1" applyBorder="1" applyAlignment="1">
      <alignment vertical="top"/>
    </xf>
    <xf numFmtId="0" fontId="2" fillId="3" borderId="1" xfId="1" applyFont="1" applyFill="1" applyAlignment="1">
      <alignment vertical="top"/>
    </xf>
    <xf numFmtId="0" fontId="5" fillId="2" borderId="0" xfId="1" applyFont="1" applyBorder="1" applyAlignment="1">
      <alignment vertical="top"/>
    </xf>
    <xf numFmtId="0" fontId="2" fillId="3" borderId="1" xfId="1" applyFont="1" applyFill="1" applyAlignment="1">
      <alignment horizontal="left" vertical="top" wrapText="1"/>
    </xf>
    <xf numFmtId="0" fontId="2" fillId="3" borderId="1" xfId="1" applyFont="1" applyFill="1" applyAlignment="1">
      <alignment vertical="top" wrapText="1"/>
    </xf>
    <xf numFmtId="0" fontId="0" fillId="3" borderId="0" xfId="0" applyFill="1"/>
    <xf numFmtId="0" fontId="3" fillId="3" borderId="0" xfId="0" applyFont="1" applyFill="1" applyAlignment="1">
      <alignment textRotation="90"/>
    </xf>
    <xf numFmtId="0" fontId="3" fillId="3" borderId="0" xfId="0" applyFont="1" applyFill="1" applyAlignment="1">
      <alignment horizontal="left" textRotation="90"/>
    </xf>
    <xf numFmtId="0" fontId="2" fillId="0" borderId="0" xfId="1" applyFont="1" applyFill="1" applyBorder="1" applyAlignment="1">
      <alignment vertical="top"/>
    </xf>
    <xf numFmtId="0" fontId="0" fillId="0" borderId="2" xfId="0" applyBorder="1"/>
    <xf numFmtId="0" fontId="0" fillId="0" borderId="0" xfId="0" applyBorder="1"/>
    <xf numFmtId="0" fontId="7" fillId="0" borderId="0" xfId="0" applyFont="1" applyFill="1" applyBorder="1" applyAlignment="1">
      <alignment vertical="top"/>
    </xf>
    <xf numFmtId="0" fontId="2" fillId="2" borderId="4" xfId="1" applyFont="1" applyBorder="1" applyAlignment="1">
      <alignment vertical="top" wrapText="1"/>
    </xf>
    <xf numFmtId="0" fontId="6" fillId="2" borderId="3" xfId="1" applyFont="1" applyBorder="1" applyAlignment="1">
      <alignment textRotation="90" wrapText="1"/>
    </xf>
    <xf numFmtId="0" fontId="6" fillId="2" borderId="3" xfId="1" applyFont="1" applyBorder="1" applyAlignment="1">
      <alignment horizontal="left" textRotation="90" wrapText="1"/>
    </xf>
    <xf numFmtId="0" fontId="6" fillId="0" borderId="3" xfId="1" applyFont="1" applyFill="1" applyBorder="1" applyAlignment="1">
      <alignment textRotation="90"/>
    </xf>
    <xf numFmtId="0" fontId="6" fillId="0" borderId="3" xfId="1" applyFont="1" applyFill="1" applyBorder="1" applyAlignment="1">
      <alignment textRotation="90" wrapText="1"/>
    </xf>
    <xf numFmtId="0" fontId="6" fillId="2" borderId="3" xfId="1" applyFont="1" applyBorder="1" applyAlignment="1">
      <alignment textRotation="90"/>
    </xf>
    <xf numFmtId="0" fontId="8" fillId="2" borderId="3" xfId="1" applyFont="1" applyBorder="1" applyAlignment="1">
      <alignment textRotation="90"/>
    </xf>
    <xf numFmtId="0" fontId="9" fillId="0" borderId="3" xfId="0" applyFont="1" applyBorder="1" applyAlignment="1">
      <alignment textRotation="90"/>
    </xf>
    <xf numFmtId="0" fontId="10" fillId="2" borderId="3" xfId="1" applyFont="1" applyBorder="1" applyAlignment="1">
      <alignment horizontal="left" vertical="top" wrapText="1"/>
    </xf>
    <xf numFmtId="0" fontId="10" fillId="2" borderId="3" xfId="1" applyFont="1" applyBorder="1" applyAlignment="1">
      <alignment horizontal="left" vertical="top"/>
    </xf>
    <xf numFmtId="0" fontId="10" fillId="0" borderId="3" xfId="1" applyFont="1" applyFill="1" applyBorder="1" applyAlignment="1">
      <alignment horizontal="left" vertical="top"/>
    </xf>
    <xf numFmtId="0" fontId="11" fillId="2" borderId="3" xfId="1" applyFont="1" applyBorder="1" applyAlignment="1">
      <alignment horizontal="left" vertical="top"/>
    </xf>
    <xf numFmtId="0" fontId="12" fillId="0" borderId="3" xfId="0" applyFont="1" applyBorder="1"/>
    <xf numFmtId="0" fontId="10" fillId="0" borderId="3" xfId="1" applyFont="1" applyFill="1" applyBorder="1" applyAlignment="1">
      <alignment vertical="top"/>
    </xf>
    <xf numFmtId="0" fontId="3" fillId="0" borderId="0" xfId="0" applyFont="1" applyBorder="1" applyAlignment="1">
      <alignment textRotation="90"/>
    </xf>
    <xf numFmtId="0" fontId="3" fillId="0" borderId="0" xfId="0" applyFont="1" applyBorder="1" applyAlignment="1">
      <alignment horizontal="left" textRotation="90"/>
    </xf>
    <xf numFmtId="0" fontId="3" fillId="0" borderId="0" xfId="0" applyFont="1" applyFill="1" applyBorder="1" applyAlignment="1">
      <alignment textRotation="90"/>
    </xf>
    <xf numFmtId="0" fontId="3" fillId="0" borderId="0" xfId="0" applyFont="1" applyFill="1" applyBorder="1" applyAlignment="1">
      <alignment horizontal="left" textRotation="90"/>
    </xf>
    <xf numFmtId="0" fontId="0" fillId="0" borderId="0" xfId="0" applyFill="1" applyBorder="1"/>
    <xf numFmtId="0" fontId="2" fillId="2" borderId="0" xfId="1" applyFont="1" applyBorder="1" applyAlignment="1">
      <alignment vertical="top" wrapText="1"/>
    </xf>
    <xf numFmtId="0" fontId="2" fillId="0" borderId="0" xfId="1" applyFont="1" applyFill="1" applyBorder="1" applyAlignment="1">
      <alignment horizontal="left" vertical="top"/>
    </xf>
    <xf numFmtId="0" fontId="2" fillId="3" borderId="0" xfId="1" applyFont="1" applyFill="1" applyBorder="1" applyAlignment="1">
      <alignment vertical="top"/>
    </xf>
    <xf numFmtId="0" fontId="2" fillId="3" borderId="0" xfId="1" applyFont="1" applyFill="1" applyBorder="1" applyAlignment="1">
      <alignment horizontal="left" vertical="top"/>
    </xf>
    <xf numFmtId="0" fontId="2" fillId="2" borderId="0" xfId="1" applyFont="1" applyBorder="1" applyAlignment="1">
      <alignment horizontal="left" textRotation="90" wrapText="1"/>
    </xf>
    <xf numFmtId="0" fontId="2" fillId="2" borderId="0" xfId="1" applyFont="1" applyBorder="1" applyAlignment="1">
      <alignment textRotation="90" wrapText="1"/>
    </xf>
    <xf numFmtId="0" fontId="2" fillId="0" borderId="0" xfId="1" applyFont="1" applyFill="1" applyBorder="1" applyAlignment="1">
      <alignment textRotation="90"/>
    </xf>
    <xf numFmtId="0" fontId="2" fillId="0" borderId="0" xfId="1" applyFont="1" applyFill="1" applyBorder="1" applyAlignment="1">
      <alignment textRotation="90" wrapText="1"/>
    </xf>
    <xf numFmtId="0" fontId="2" fillId="2" borderId="0" xfId="1" applyFont="1" applyBorder="1" applyAlignment="1">
      <alignment textRotation="90"/>
    </xf>
    <xf numFmtId="0" fontId="4" fillId="2" borderId="0" xfId="1" applyFont="1" applyBorder="1" applyAlignment="1">
      <alignment textRotation="90"/>
    </xf>
    <xf numFmtId="0" fontId="12" fillId="0" borderId="3" xfId="0" applyFont="1" applyBorder="1" applyAlignment="1">
      <alignment horizontal="left"/>
    </xf>
    <xf numFmtId="0" fontId="12" fillId="0" borderId="6" xfId="0" applyFont="1" applyBorder="1" applyAlignment="1">
      <alignment horizontal="left"/>
    </xf>
    <xf numFmtId="0" fontId="0" fillId="0" borderId="3" xfId="0" applyBorder="1"/>
    <xf numFmtId="0" fontId="6" fillId="0" borderId="3" xfId="1" applyFont="1" applyFill="1" applyBorder="1" applyAlignment="1">
      <alignment horizontal="left" textRotation="90"/>
    </xf>
    <xf numFmtId="0" fontId="10" fillId="0" borderId="3" xfId="1" applyFont="1" applyFill="1" applyBorder="1" applyAlignment="1">
      <alignment horizontal="center" vertical="top"/>
    </xf>
    <xf numFmtId="0" fontId="2" fillId="3" borderId="1" xfId="1" applyFont="1" applyFill="1" applyAlignment="1">
      <alignment horizontal="left" vertical="top"/>
    </xf>
    <xf numFmtId="0" fontId="2" fillId="2" borderId="3" xfId="1" applyFont="1" applyBorder="1" applyAlignment="1">
      <alignment horizontal="left" vertical="top" wrapText="1"/>
    </xf>
    <xf numFmtId="0" fontId="7" fillId="0" borderId="0" xfId="0" applyFont="1"/>
    <xf numFmtId="0" fontId="6" fillId="2" borderId="3" xfId="1" applyFont="1" applyBorder="1" applyAlignment="1">
      <alignment horizontal="left" vertical="top" wrapText="1"/>
    </xf>
    <xf numFmtId="0" fontId="6" fillId="2" borderId="3" xfId="1" applyFont="1" applyBorder="1" applyAlignment="1">
      <alignment horizontal="left" vertical="top"/>
    </xf>
    <xf numFmtId="0" fontId="6" fillId="0" borderId="3" xfId="1" applyFont="1" applyFill="1" applyBorder="1" applyAlignment="1">
      <alignment horizontal="left" vertical="top"/>
    </xf>
    <xf numFmtId="0" fontId="6" fillId="0" borderId="3" xfId="1" applyFont="1" applyFill="1" applyBorder="1" applyAlignment="1">
      <alignment horizontal="center" vertical="top"/>
    </xf>
    <xf numFmtId="0" fontId="6" fillId="0" borderId="3" xfId="1" applyFont="1" applyFill="1" applyBorder="1" applyAlignment="1">
      <alignment vertical="top"/>
    </xf>
    <xf numFmtId="0" fontId="8" fillId="2" borderId="3" xfId="1" applyFont="1" applyBorder="1" applyAlignment="1">
      <alignment horizontal="left" vertical="top"/>
    </xf>
    <xf numFmtId="0" fontId="9" fillId="0" borderId="3" xfId="0" applyFont="1" applyBorder="1" applyAlignment="1">
      <alignment horizontal="left"/>
    </xf>
    <xf numFmtId="0" fontId="9" fillId="0" borderId="3" xfId="0" applyFont="1" applyBorder="1"/>
    <xf numFmtId="0" fontId="8" fillId="2" borderId="7" xfId="1" applyFont="1" applyBorder="1" applyAlignment="1">
      <alignment horizontal="left" vertical="top"/>
    </xf>
    <xf numFmtId="0" fontId="2" fillId="2" borderId="8" xfId="1" applyFont="1" applyBorder="1" applyAlignment="1">
      <alignment vertical="top" wrapText="1"/>
    </xf>
    <xf numFmtId="0" fontId="2" fillId="3" borderId="10" xfId="1" applyFont="1" applyFill="1" applyBorder="1" applyAlignment="1">
      <alignment vertical="top" wrapText="1"/>
    </xf>
    <xf numFmtId="0" fontId="2" fillId="3" borderId="10" xfId="1" applyFont="1" applyFill="1" applyBorder="1" applyAlignment="1">
      <alignment horizontal="left" vertical="top" wrapText="1"/>
    </xf>
    <xf numFmtId="0" fontId="2" fillId="3" borderId="10" xfId="1" applyFont="1" applyFill="1" applyBorder="1" applyAlignment="1">
      <alignment horizontal="left" vertical="top"/>
    </xf>
    <xf numFmtId="0" fontId="2" fillId="3" borderId="10" xfId="1" applyFont="1" applyFill="1" applyBorder="1" applyAlignment="1">
      <alignment vertical="top"/>
    </xf>
    <xf numFmtId="0" fontId="2" fillId="3" borderId="0" xfId="1" applyFont="1" applyFill="1" applyBorder="1" applyAlignment="1">
      <alignment vertical="top" wrapText="1"/>
    </xf>
    <xf numFmtId="0" fontId="2" fillId="3" borderId="0" xfId="1" applyFont="1" applyFill="1" applyBorder="1" applyAlignment="1">
      <alignment horizontal="left" vertical="top" wrapText="1"/>
    </xf>
    <xf numFmtId="0" fontId="7" fillId="0" borderId="0" xfId="0" applyFont="1" applyBorder="1"/>
    <xf numFmtId="0" fontId="12" fillId="0" borderId="0" xfId="0" applyFont="1" applyFill="1" applyBorder="1"/>
    <xf numFmtId="0" fontId="2" fillId="2" borderId="0" xfId="1" applyFont="1" applyBorder="1" applyAlignment="1">
      <alignment horizontal="left" vertical="top" wrapText="1"/>
    </xf>
    <xf numFmtId="0" fontId="2" fillId="0" borderId="0" xfId="1" applyFont="1" applyFill="1" applyBorder="1" applyAlignment="1">
      <alignment vertical="top" wrapText="1"/>
    </xf>
    <xf numFmtId="0" fontId="2" fillId="0" borderId="0" xfId="1" applyFont="1" applyFill="1" applyBorder="1" applyAlignment="1">
      <alignment horizontal="left" vertical="top" wrapText="1"/>
    </xf>
    <xf numFmtId="0" fontId="2" fillId="2" borderId="11" xfId="1" applyFont="1" applyBorder="1" applyAlignment="1">
      <alignment vertical="top" wrapText="1"/>
    </xf>
    <xf numFmtId="0" fontId="6" fillId="0" borderId="3" xfId="1" applyFont="1" applyFill="1" applyBorder="1" applyAlignment="1">
      <alignment horizontal="left" textRotation="90" wrapText="1"/>
    </xf>
    <xf numFmtId="0" fontId="6" fillId="2" borderId="3" xfId="1" applyFont="1" applyBorder="1" applyAlignment="1">
      <alignment horizontal="left" textRotation="90"/>
    </xf>
    <xf numFmtId="0" fontId="8" fillId="2" borderId="3" xfId="1" applyFont="1" applyBorder="1" applyAlignment="1">
      <alignment horizontal="left" textRotation="90"/>
    </xf>
    <xf numFmtId="0" fontId="9" fillId="0" borderId="3" xfId="0" applyFont="1" applyBorder="1" applyAlignment="1">
      <alignment horizontal="left" textRotation="90"/>
    </xf>
    <xf numFmtId="0" fontId="0" fillId="0" borderId="6" xfId="0" applyBorder="1"/>
    <xf numFmtId="0" fontId="6" fillId="2" borderId="0" xfId="1" applyFont="1" applyBorder="1" applyAlignment="1">
      <alignment horizontal="left" vertical="top" wrapText="1"/>
    </xf>
    <xf numFmtId="0" fontId="6" fillId="2" borderId="0" xfId="1" applyFont="1" applyBorder="1" applyAlignment="1">
      <alignment horizontal="left" vertical="top"/>
    </xf>
    <xf numFmtId="0" fontId="6" fillId="0" borderId="0" xfId="1" applyFont="1" applyFill="1" applyBorder="1" applyAlignment="1">
      <alignment horizontal="left" vertical="top"/>
    </xf>
    <xf numFmtId="0" fontId="6" fillId="0" borderId="0" xfId="1" applyFont="1" applyFill="1" applyBorder="1" applyAlignment="1">
      <alignment horizontal="center" vertical="top"/>
    </xf>
    <xf numFmtId="0" fontId="6" fillId="0" borderId="0" xfId="1" applyFont="1" applyFill="1" applyBorder="1" applyAlignment="1">
      <alignment vertical="top"/>
    </xf>
    <xf numFmtId="0" fontId="8" fillId="2" borderId="0" xfId="1" applyFont="1" applyBorder="1" applyAlignment="1">
      <alignment horizontal="left" vertical="top"/>
    </xf>
    <xf numFmtId="0" fontId="9" fillId="0" borderId="0" xfId="0" applyFont="1" applyBorder="1" applyAlignment="1">
      <alignment horizontal="left"/>
    </xf>
    <xf numFmtId="0" fontId="9" fillId="0" borderId="0" xfId="0" applyFont="1" applyBorder="1"/>
    <xf numFmtId="0" fontId="9" fillId="0" borderId="0" xfId="0" applyFont="1" applyFill="1" applyBorder="1" applyAlignment="1">
      <alignment horizontal="center" vertical="top"/>
    </xf>
    <xf numFmtId="0" fontId="10" fillId="2" borderId="0" xfId="1" applyFont="1" applyBorder="1" applyAlignment="1">
      <alignment horizontal="left" vertical="top" wrapText="1"/>
    </xf>
    <xf numFmtId="0" fontId="10" fillId="2" borderId="0" xfId="1" applyFont="1" applyBorder="1" applyAlignment="1">
      <alignment horizontal="left" vertical="top"/>
    </xf>
    <xf numFmtId="0" fontId="10" fillId="0" borderId="0" xfId="1" applyFont="1" applyFill="1" applyBorder="1" applyAlignment="1">
      <alignment horizontal="left" vertical="top"/>
    </xf>
    <xf numFmtId="0" fontId="10" fillId="0" borderId="0" xfId="1" applyFont="1" applyFill="1" applyBorder="1" applyAlignment="1">
      <alignment horizontal="center" vertical="top"/>
    </xf>
    <xf numFmtId="0" fontId="10" fillId="0" borderId="0" xfId="1" applyFont="1" applyFill="1" applyBorder="1" applyAlignment="1">
      <alignment vertical="top"/>
    </xf>
    <xf numFmtId="0" fontId="11" fillId="2" borderId="0" xfId="1" applyFont="1" applyBorder="1" applyAlignment="1">
      <alignment horizontal="left" vertical="top"/>
    </xf>
    <xf numFmtId="0" fontId="12" fillId="0" borderId="0" xfId="0" applyFont="1" applyBorder="1" applyAlignment="1">
      <alignment horizontal="left"/>
    </xf>
    <xf numFmtId="0" fontId="12" fillId="0" borderId="0" xfId="0" applyFont="1" applyBorder="1"/>
    <xf numFmtId="0" fontId="2" fillId="2" borderId="3" xfId="1" applyFont="1" applyBorder="1" applyAlignment="1">
      <alignment vertical="top" wrapText="1"/>
    </xf>
    <xf numFmtId="0" fontId="0" fillId="0" borderId="3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/>
    <xf numFmtId="0" fontId="6" fillId="2" borderId="4" xfId="1" applyFont="1" applyBorder="1" applyAlignment="1">
      <alignment horizontal="left" vertical="top" wrapText="1"/>
    </xf>
    <xf numFmtId="0" fontId="9" fillId="0" borderId="0" xfId="0" applyFont="1" applyAlignment="1">
      <alignment horizontal="left"/>
    </xf>
    <xf numFmtId="0" fontId="10" fillId="2" borderId="3" xfId="1" applyFont="1" applyBorder="1" applyAlignment="1">
      <alignment horizontal="left"/>
    </xf>
    <xf numFmtId="0" fontId="0" fillId="0" borderId="6" xfId="0" applyBorder="1" applyAlignment="1">
      <alignment horizontal="left"/>
    </xf>
    <xf numFmtId="0" fontId="2" fillId="2" borderId="4" xfId="1" applyFont="1" applyBorder="1" applyAlignment="1">
      <alignment horizontal="left" wrapText="1"/>
    </xf>
    <xf numFmtId="0" fontId="10" fillId="2" borderId="3" xfId="1" applyFont="1" applyBorder="1" applyAlignment="1">
      <alignment horizontal="left" wrapText="1"/>
    </xf>
    <xf numFmtId="0" fontId="10" fillId="0" borderId="3" xfId="1" applyFont="1" applyFill="1" applyBorder="1" applyAlignment="1">
      <alignment horizontal="left"/>
    </xf>
    <xf numFmtId="0" fontId="11" fillId="2" borderId="3" xfId="1" applyFont="1" applyBorder="1" applyAlignment="1">
      <alignment horizontal="left"/>
    </xf>
    <xf numFmtId="0" fontId="2" fillId="2" borderId="5" xfId="1" applyFont="1" applyBorder="1" applyAlignment="1">
      <alignment horizontal="left" wrapText="1"/>
    </xf>
    <xf numFmtId="0" fontId="10" fillId="2" borderId="6" xfId="1" applyFont="1" applyBorder="1" applyAlignment="1">
      <alignment horizontal="left" wrapText="1"/>
    </xf>
    <xf numFmtId="0" fontId="10" fillId="2" borderId="6" xfId="1" applyFont="1" applyBorder="1" applyAlignment="1">
      <alignment horizontal="left"/>
    </xf>
    <xf numFmtId="0" fontId="10" fillId="0" borderId="6" xfId="1" applyFont="1" applyFill="1" applyBorder="1" applyAlignment="1">
      <alignment horizontal="left"/>
    </xf>
    <xf numFmtId="0" fontId="12" fillId="0" borderId="6" xfId="0" applyFont="1" applyFill="1" applyBorder="1" applyAlignment="1">
      <alignment horizontal="left"/>
    </xf>
    <xf numFmtId="0" fontId="11" fillId="2" borderId="6" xfId="1" applyFont="1" applyBorder="1" applyAlignment="1">
      <alignment horizontal="left"/>
    </xf>
    <xf numFmtId="0" fontId="2" fillId="2" borderId="0" xfId="1" applyFont="1" applyBorder="1" applyAlignment="1">
      <alignment horizontal="left" vertical="top" wrapText="1"/>
    </xf>
    <xf numFmtId="0" fontId="10" fillId="3" borderId="3" xfId="1" applyFont="1" applyFill="1" applyBorder="1" applyAlignment="1">
      <alignment horizontal="left"/>
    </xf>
    <xf numFmtId="0" fontId="11" fillId="3" borderId="3" xfId="1" applyFont="1" applyFill="1" applyBorder="1" applyAlignment="1">
      <alignment horizontal="left"/>
    </xf>
    <xf numFmtId="0" fontId="12" fillId="3" borderId="3" xfId="0" applyFont="1" applyFill="1" applyBorder="1" applyAlignment="1">
      <alignment horizontal="left"/>
    </xf>
    <xf numFmtId="0" fontId="10" fillId="2" borderId="6" xfId="1" applyFont="1" applyBorder="1" applyAlignment="1">
      <alignment horizontal="left" vertical="top" wrapText="1"/>
    </xf>
    <xf numFmtId="0" fontId="10" fillId="2" borderId="6" xfId="1" applyFont="1" applyBorder="1" applyAlignment="1">
      <alignment horizontal="left" vertical="top"/>
    </xf>
    <xf numFmtId="0" fontId="10" fillId="0" borderId="6" xfId="1" applyFont="1" applyFill="1" applyBorder="1" applyAlignment="1">
      <alignment horizontal="left" vertical="top"/>
    </xf>
    <xf numFmtId="0" fontId="11" fillId="2" borderId="6" xfId="1" applyFont="1" applyBorder="1" applyAlignment="1">
      <alignment horizontal="left" vertical="top"/>
    </xf>
    <xf numFmtId="0" fontId="12" fillId="0" borderId="6" xfId="0" applyFont="1" applyBorder="1" applyAlignment="1">
      <alignment horizontal="left" vertical="top"/>
    </xf>
    <xf numFmtId="0" fontId="2" fillId="2" borderId="8" xfId="1" applyFont="1" applyBorder="1" applyAlignment="1">
      <alignment horizontal="left" vertical="center" wrapText="1"/>
    </xf>
    <xf numFmtId="0" fontId="6" fillId="2" borderId="9" xfId="1" applyFont="1" applyBorder="1" applyAlignment="1">
      <alignment horizontal="left" textRotation="90" wrapText="1"/>
    </xf>
    <xf numFmtId="0" fontId="6" fillId="0" borderId="9" xfId="1" applyFont="1" applyFill="1" applyBorder="1" applyAlignment="1">
      <alignment horizontal="left" textRotation="90"/>
    </xf>
    <xf numFmtId="0" fontId="6" fillId="0" borderId="9" xfId="1" applyFont="1" applyFill="1" applyBorder="1" applyAlignment="1">
      <alignment horizontal="left" textRotation="90" wrapText="1"/>
    </xf>
    <xf numFmtId="0" fontId="6" fillId="2" borderId="9" xfId="1" applyFont="1" applyBorder="1" applyAlignment="1">
      <alignment horizontal="left" textRotation="90"/>
    </xf>
    <xf numFmtId="0" fontId="8" fillId="2" borderId="9" xfId="1" applyFont="1" applyBorder="1" applyAlignment="1">
      <alignment horizontal="left" textRotation="90"/>
    </xf>
    <xf numFmtId="0" fontId="9" fillId="0" borderId="9" xfId="0" applyFont="1" applyBorder="1" applyAlignment="1">
      <alignment horizontal="left" textRotation="90"/>
    </xf>
    <xf numFmtId="0" fontId="0" fillId="0" borderId="9" xfId="0" applyBorder="1"/>
    <xf numFmtId="0" fontId="2" fillId="2" borderId="6" xfId="1" applyFont="1" applyBorder="1" applyAlignment="1">
      <alignment vertical="top" wrapText="1"/>
    </xf>
    <xf numFmtId="0" fontId="9" fillId="0" borderId="9" xfId="0" applyFont="1" applyBorder="1" applyAlignment="1">
      <alignment textRotation="90"/>
    </xf>
    <xf numFmtId="0" fontId="9" fillId="0" borderId="6" xfId="0" applyFont="1" applyBorder="1" applyAlignment="1">
      <alignment horizontal="left" vertical="top"/>
    </xf>
    <xf numFmtId="0" fontId="12" fillId="0" borderId="6" xfId="0" applyFont="1" applyBorder="1"/>
    <xf numFmtId="0" fontId="12" fillId="4" borderId="0" xfId="0" applyFont="1" applyFill="1" applyBorder="1" applyAlignment="1">
      <alignment horizontal="left" vertical="top" wrapText="1"/>
    </xf>
    <xf numFmtId="0" fontId="12" fillId="4" borderId="0" xfId="0" applyFont="1" applyFill="1" applyBorder="1" applyAlignment="1">
      <alignment horizontal="left" vertical="top"/>
    </xf>
    <xf numFmtId="0" fontId="9" fillId="0" borderId="0" xfId="0" applyFont="1" applyBorder="1" applyAlignment="1">
      <alignment horizontal="left" vertical="top"/>
    </xf>
    <xf numFmtId="0" fontId="12" fillId="0" borderId="0" xfId="0" applyFont="1" applyBorder="1" applyAlignment="1">
      <alignment horizontal="left" vertical="top"/>
    </xf>
    <xf numFmtId="0" fontId="9" fillId="4" borderId="0" xfId="0" applyFont="1" applyFill="1" applyBorder="1" applyAlignment="1">
      <alignment horizontal="center" vertical="top" wrapText="1"/>
    </xf>
    <xf numFmtId="0" fontId="9" fillId="4" borderId="0" xfId="0" applyFont="1" applyFill="1" applyBorder="1" applyAlignment="1">
      <alignment horizontal="center" vertical="top"/>
    </xf>
    <xf numFmtId="0" fontId="2" fillId="5" borderId="4" xfId="0" applyFont="1" applyFill="1" applyBorder="1" applyAlignment="1">
      <alignment vertical="top" wrapText="1"/>
    </xf>
    <xf numFmtId="0" fontId="9" fillId="4" borderId="0" xfId="0" applyFont="1" applyFill="1" applyBorder="1" applyAlignment="1">
      <alignment vertical="top" wrapText="1"/>
    </xf>
    <xf numFmtId="0" fontId="9" fillId="4" borderId="0" xfId="0" applyFont="1" applyFill="1" applyBorder="1" applyAlignment="1">
      <alignment vertical="top"/>
    </xf>
    <xf numFmtId="0" fontId="9" fillId="0" borderId="0" xfId="0" applyFont="1" applyBorder="1" applyAlignment="1">
      <alignment vertical="top"/>
    </xf>
    <xf numFmtId="0" fontId="8" fillId="4" borderId="0" xfId="0" applyFont="1" applyFill="1" applyBorder="1" applyAlignment="1">
      <alignment vertical="top"/>
    </xf>
    <xf numFmtId="0" fontId="13" fillId="0" borderId="0" xfId="0" applyFont="1" applyBorder="1" applyAlignment="1">
      <alignment vertical="top"/>
    </xf>
    <xf numFmtId="0" fontId="7" fillId="0" borderId="6" xfId="0" applyFont="1" applyBorder="1"/>
    <xf numFmtId="0" fontId="12" fillId="4" borderId="3" xfId="0" applyFont="1" applyFill="1" applyBorder="1" applyAlignment="1">
      <alignment horizontal="center" vertical="top" wrapText="1"/>
    </xf>
    <xf numFmtId="0" fontId="12" fillId="4" borderId="3" xfId="0" applyFont="1" applyFill="1" applyBorder="1" applyAlignment="1">
      <alignment horizontal="center" vertical="top"/>
    </xf>
    <xf numFmtId="0" fontId="9" fillId="0" borderId="0" xfId="0" applyFont="1" applyBorder="1" applyAlignment="1">
      <alignment textRotation="90"/>
    </xf>
    <xf numFmtId="0" fontId="2" fillId="2" borderId="3" xfId="1" applyFont="1" applyBorder="1" applyAlignment="1">
      <alignment horizontal="left" vertical="center" wrapText="1"/>
    </xf>
    <xf numFmtId="0" fontId="9" fillId="0" borderId="6" xfId="0" applyFont="1" applyBorder="1" applyAlignment="1">
      <alignment horizontal="left"/>
    </xf>
    <xf numFmtId="0" fontId="2" fillId="5" borderId="3" xfId="0" applyFont="1" applyFill="1" applyBorder="1" applyAlignment="1">
      <alignment horizontal="left" vertical="center" wrapText="1"/>
    </xf>
    <xf numFmtId="0" fontId="6" fillId="5" borderId="15" xfId="0" applyFont="1" applyFill="1" applyBorder="1" applyAlignment="1">
      <alignment horizontal="left" textRotation="90" wrapText="1"/>
    </xf>
    <xf numFmtId="0" fontId="6" fillId="0" borderId="15" xfId="0" applyFont="1" applyBorder="1" applyAlignment="1">
      <alignment horizontal="left" textRotation="90"/>
    </xf>
    <xf numFmtId="0" fontId="6" fillId="0" borderId="15" xfId="0" applyFont="1" applyBorder="1" applyAlignment="1">
      <alignment horizontal="left" textRotation="90" wrapText="1"/>
    </xf>
    <xf numFmtId="0" fontId="6" fillId="5" borderId="15" xfId="0" applyFont="1" applyFill="1" applyBorder="1" applyAlignment="1">
      <alignment horizontal="left" textRotation="90"/>
    </xf>
    <xf numFmtId="0" fontId="8" fillId="5" borderId="15" xfId="0" applyFont="1" applyFill="1" applyBorder="1" applyAlignment="1">
      <alignment horizontal="left" textRotation="90"/>
    </xf>
    <xf numFmtId="0" fontId="13" fillId="0" borderId="15" xfId="0" applyFont="1" applyBorder="1" applyAlignment="1">
      <alignment horizontal="left" textRotation="90"/>
    </xf>
    <xf numFmtId="0" fontId="14" fillId="0" borderId="15" xfId="0" applyFont="1" applyBorder="1"/>
    <xf numFmtId="0" fontId="3" fillId="0" borderId="0" xfId="0" applyFont="1" applyBorder="1"/>
    <xf numFmtId="0" fontId="2" fillId="2" borderId="16" xfId="1" applyFont="1" applyBorder="1" applyAlignment="1">
      <alignment vertical="top" wrapText="1"/>
    </xf>
    <xf numFmtId="0" fontId="2" fillId="2" borderId="5" xfId="1" applyFont="1" applyBorder="1" applyAlignment="1">
      <alignment vertical="top" wrapText="1"/>
    </xf>
    <xf numFmtId="0" fontId="2" fillId="5" borderId="18" xfId="0" applyFont="1" applyFill="1" applyBorder="1" applyAlignment="1">
      <alignment vertical="top" wrapText="1"/>
    </xf>
    <xf numFmtId="0" fontId="2" fillId="5" borderId="3" xfId="0" applyFont="1" applyFill="1" applyBorder="1" applyAlignment="1">
      <alignment vertical="top" wrapText="1"/>
    </xf>
    <xf numFmtId="0" fontId="10" fillId="2" borderId="0" xfId="1" applyFont="1" applyBorder="1" applyAlignment="1">
      <alignment wrapText="1"/>
    </xf>
    <xf numFmtId="0" fontId="10" fillId="2" borderId="0" xfId="1" applyFont="1" applyBorder="1" applyAlignment="1"/>
    <xf numFmtId="0" fontId="10" fillId="0" borderId="0" xfId="1" applyFont="1" applyFill="1" applyBorder="1" applyAlignment="1"/>
    <xf numFmtId="0" fontId="10" fillId="2" borderId="0" xfId="1" applyFont="1" applyBorder="1" applyAlignment="1">
      <alignment horizontal="center"/>
    </xf>
    <xf numFmtId="0" fontId="11" fillId="2" borderId="0" xfId="1" applyFont="1" applyBorder="1" applyAlignment="1"/>
    <xf numFmtId="0" fontId="12" fillId="0" borderId="0" xfId="0" applyFont="1" applyBorder="1" applyAlignment="1"/>
    <xf numFmtId="0" fontId="3" fillId="0" borderId="0" xfId="0" applyFont="1" applyBorder="1" applyAlignment="1"/>
    <xf numFmtId="0" fontId="12" fillId="0" borderId="0" xfId="0" applyFont="1" applyFill="1" applyBorder="1" applyAlignment="1"/>
    <xf numFmtId="0" fontId="2" fillId="2" borderId="0" xfId="1" applyFont="1" applyBorder="1" applyAlignment="1">
      <alignment horizontal="left" vertical="top" wrapText="1"/>
    </xf>
    <xf numFmtId="0" fontId="0" fillId="0" borderId="3" xfId="0" applyFill="1" applyBorder="1" applyAlignment="1">
      <alignment horizontal="left"/>
    </xf>
    <xf numFmtId="0" fontId="9" fillId="0" borderId="0" xfId="0" applyFont="1" applyBorder="1" applyAlignment="1"/>
    <xf numFmtId="0" fontId="6" fillId="2" borderId="0" xfId="1" applyFont="1" applyBorder="1" applyAlignment="1">
      <alignment wrapText="1"/>
    </xf>
    <xf numFmtId="0" fontId="6" fillId="2" borderId="0" xfId="1" applyFont="1" applyBorder="1" applyAlignment="1">
      <alignment vertical="top"/>
    </xf>
    <xf numFmtId="0" fontId="0" fillId="0" borderId="0" xfId="0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2" fillId="2" borderId="3" xfId="1" applyFont="1" applyBorder="1" applyAlignment="1">
      <alignment horizontal="left" vertical="top"/>
    </xf>
    <xf numFmtId="0" fontId="7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vertical="top"/>
    </xf>
    <xf numFmtId="0" fontId="12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10" fillId="2" borderId="3" xfId="1" applyFont="1" applyBorder="1" applyAlignment="1">
      <alignment horizontal="center" wrapText="1"/>
    </xf>
    <xf numFmtId="0" fontId="10" fillId="2" borderId="3" xfId="1" applyFont="1" applyBorder="1" applyAlignment="1">
      <alignment horizontal="center"/>
    </xf>
    <xf numFmtId="0" fontId="10" fillId="0" borderId="3" xfId="1" applyFont="1" applyFill="1" applyBorder="1" applyAlignment="1">
      <alignment horizontal="center"/>
    </xf>
    <xf numFmtId="0" fontId="11" fillId="2" borderId="3" xfId="1" applyFont="1" applyBorder="1" applyAlignment="1">
      <alignment horizontal="center"/>
    </xf>
    <xf numFmtId="0" fontId="10" fillId="0" borderId="7" xfId="1" applyFont="1" applyFill="1" applyBorder="1" applyAlignment="1">
      <alignment horizontal="center"/>
    </xf>
    <xf numFmtId="0" fontId="11" fillId="2" borderId="7" xfId="1" applyFont="1" applyBorder="1" applyAlignment="1">
      <alignment horizontal="center"/>
    </xf>
    <xf numFmtId="0" fontId="10" fillId="2" borderId="7" xfId="1" applyFont="1" applyBorder="1" applyAlignment="1">
      <alignment horizontal="center" wrapText="1"/>
    </xf>
    <xf numFmtId="0" fontId="12" fillId="0" borderId="3" xfId="0" applyFont="1" applyFill="1" applyBorder="1" applyAlignment="1">
      <alignment horizontal="center"/>
    </xf>
    <xf numFmtId="0" fontId="2" fillId="0" borderId="3" xfId="1" applyFont="1" applyFill="1" applyBorder="1" applyAlignment="1">
      <alignment horizontal="center" wrapText="1"/>
    </xf>
    <xf numFmtId="0" fontId="2" fillId="0" borderId="3" xfId="1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0" fillId="2" borderId="6" xfId="1" applyFont="1" applyBorder="1" applyAlignment="1">
      <alignment horizontal="center" wrapText="1"/>
    </xf>
    <xf numFmtId="0" fontId="10" fillId="2" borderId="6" xfId="1" applyFont="1" applyBorder="1" applyAlignment="1">
      <alignment horizontal="center"/>
    </xf>
    <xf numFmtId="0" fontId="10" fillId="0" borderId="6" xfId="1" applyFont="1" applyFill="1" applyBorder="1" applyAlignment="1">
      <alignment horizontal="center"/>
    </xf>
    <xf numFmtId="0" fontId="11" fillId="2" borderId="17" xfId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2" borderId="3" xfId="1" applyFont="1" applyBorder="1" applyAlignment="1">
      <alignment horizontal="center" vertical="top" wrapText="1"/>
    </xf>
    <xf numFmtId="0" fontId="6" fillId="2" borderId="3" xfId="1" applyFont="1" applyBorder="1" applyAlignment="1">
      <alignment horizontal="center" vertical="top" wrapText="1"/>
    </xf>
    <xf numFmtId="0" fontId="6" fillId="2" borderId="3" xfId="1" applyFont="1" applyBorder="1" applyAlignment="1">
      <alignment horizontal="center" vertical="top"/>
    </xf>
    <xf numFmtId="0" fontId="8" fillId="2" borderId="3" xfId="1" applyFont="1" applyBorder="1" applyAlignment="1">
      <alignment horizontal="center" vertical="top"/>
    </xf>
    <xf numFmtId="0" fontId="9" fillId="0" borderId="3" xfId="0" applyFont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2" fillId="2" borderId="6" xfId="1" applyFont="1" applyBorder="1" applyAlignment="1">
      <alignment horizontal="center" vertical="top" wrapText="1"/>
    </xf>
    <xf numFmtId="0" fontId="6" fillId="2" borderId="6" xfId="1" applyFont="1" applyBorder="1" applyAlignment="1">
      <alignment horizontal="center" vertical="top" wrapText="1"/>
    </xf>
    <xf numFmtId="0" fontId="6" fillId="2" borderId="6" xfId="1" applyFont="1" applyBorder="1" applyAlignment="1">
      <alignment horizontal="center" vertical="top"/>
    </xf>
    <xf numFmtId="0" fontId="9" fillId="0" borderId="14" xfId="0" applyFont="1" applyBorder="1" applyAlignment="1">
      <alignment horizontal="left" textRotation="90"/>
    </xf>
    <xf numFmtId="0" fontId="9" fillId="0" borderId="14" xfId="0" applyFont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0" fontId="6" fillId="2" borderId="14" xfId="1" applyFont="1" applyBorder="1" applyAlignment="1">
      <alignment horizontal="center" vertical="top"/>
    </xf>
    <xf numFmtId="0" fontId="6" fillId="2" borderId="12" xfId="1" applyFont="1" applyBorder="1" applyAlignment="1">
      <alignment horizontal="center" vertical="top"/>
    </xf>
    <xf numFmtId="0" fontId="6" fillId="0" borderId="6" xfId="1" applyFont="1" applyFill="1" applyBorder="1" applyAlignment="1">
      <alignment horizontal="center" vertical="top"/>
    </xf>
    <xf numFmtId="0" fontId="6" fillId="5" borderId="3" xfId="0" applyFont="1" applyFill="1" applyBorder="1" applyAlignment="1">
      <alignment horizontal="center" vertical="top" wrapText="1"/>
    </xf>
    <xf numFmtId="0" fontId="6" fillId="2" borderId="13" xfId="1" applyFont="1" applyBorder="1" applyAlignment="1">
      <alignment horizontal="center" vertical="top"/>
    </xf>
    <xf numFmtId="0" fontId="6" fillId="5" borderId="3" xfId="0" applyFont="1" applyFill="1" applyBorder="1" applyAlignment="1">
      <alignment horizontal="center" vertical="top"/>
    </xf>
    <xf numFmtId="0" fontId="8" fillId="0" borderId="3" xfId="1" applyFont="1" applyFill="1" applyBorder="1" applyAlignment="1">
      <alignment horizontal="center" vertical="top"/>
    </xf>
    <xf numFmtId="0" fontId="8" fillId="2" borderId="6" xfId="1" applyFont="1" applyBorder="1" applyAlignment="1">
      <alignment horizontal="center" vertical="top"/>
    </xf>
    <xf numFmtId="0" fontId="9" fillId="0" borderId="6" xfId="0" applyFont="1" applyBorder="1" applyAlignment="1">
      <alignment horizontal="center"/>
    </xf>
    <xf numFmtId="0" fontId="12" fillId="4" borderId="6" xfId="0" applyFont="1" applyFill="1" applyBorder="1" applyAlignment="1">
      <alignment horizontal="center" vertical="top" wrapText="1"/>
    </xf>
    <xf numFmtId="0" fontId="12" fillId="4" borderId="6" xfId="0" applyFont="1" applyFill="1" applyBorder="1" applyAlignment="1">
      <alignment horizontal="center" vertical="top"/>
    </xf>
    <xf numFmtId="0" fontId="16" fillId="0" borderId="3" xfId="0" applyFont="1" applyBorder="1" applyAlignment="1">
      <alignment horizontal="left" vertical="top"/>
    </xf>
    <xf numFmtId="0" fontId="7" fillId="0" borderId="3" xfId="0" applyFont="1" applyBorder="1"/>
    <xf numFmtId="0" fontId="2" fillId="0" borderId="3" xfId="1" applyFont="1" applyFill="1" applyBorder="1" applyAlignment="1">
      <alignment horizontal="left" vertical="top"/>
    </xf>
    <xf numFmtId="0" fontId="5" fillId="2" borderId="3" xfId="1" applyFont="1" applyBorder="1" applyAlignment="1">
      <alignment horizontal="left" vertical="top"/>
    </xf>
    <xf numFmtId="0" fontId="7" fillId="4" borderId="3" xfId="0" applyFont="1" applyFill="1" applyBorder="1" applyAlignment="1">
      <alignment horizontal="left" vertical="top" wrapText="1"/>
    </xf>
    <xf numFmtId="0" fontId="7" fillId="4" borderId="3" xfId="0" applyFont="1" applyFill="1" applyBorder="1" applyAlignment="1">
      <alignment horizontal="left" vertical="top"/>
    </xf>
    <xf numFmtId="0" fontId="7" fillId="3" borderId="3" xfId="0" applyFont="1" applyFill="1" applyBorder="1" applyAlignment="1">
      <alignment horizontal="center" vertical="top"/>
    </xf>
    <xf numFmtId="0" fontId="2" fillId="3" borderId="3" xfId="1" applyFont="1" applyFill="1" applyBorder="1" applyAlignment="1">
      <alignment horizontal="center" vertical="top" wrapText="1"/>
    </xf>
    <xf numFmtId="0" fontId="2" fillId="3" borderId="3" xfId="1" applyFont="1" applyFill="1" applyBorder="1" applyAlignment="1">
      <alignment horizontal="center" vertical="top"/>
    </xf>
    <xf numFmtId="0" fontId="5" fillId="3" borderId="3" xfId="1" applyFont="1" applyFill="1" applyBorder="1" applyAlignment="1">
      <alignment horizontal="center" vertical="top"/>
    </xf>
    <xf numFmtId="0" fontId="7" fillId="3" borderId="3" xfId="0" applyFont="1" applyFill="1" applyBorder="1" applyAlignment="1">
      <alignment horizontal="center"/>
    </xf>
    <xf numFmtId="0" fontId="2" fillId="3" borderId="6" xfId="1" applyFont="1" applyFill="1" applyBorder="1" applyAlignment="1">
      <alignment horizontal="center" vertical="top" wrapText="1"/>
    </xf>
    <xf numFmtId="0" fontId="2" fillId="2" borderId="8" xfId="1" applyFont="1" applyBorder="1" applyAlignment="1">
      <alignment horizontal="left" vertical="top" wrapText="1"/>
    </xf>
    <xf numFmtId="0" fontId="7" fillId="0" borderId="6" xfId="0" applyFont="1" applyBorder="1" applyAlignment="1">
      <alignment horizontal="center" vertical="top"/>
    </xf>
    <xf numFmtId="0" fontId="0" fillId="0" borderId="9" xfId="0" applyBorder="1" applyAlignment="1"/>
    <xf numFmtId="0" fontId="2" fillId="3" borderId="6" xfId="1" applyFont="1" applyFill="1" applyBorder="1" applyAlignment="1">
      <alignment horizontal="center" vertical="top"/>
    </xf>
    <xf numFmtId="0" fontId="5" fillId="3" borderId="6" xfId="1" applyFont="1" applyFill="1" applyBorder="1" applyAlignment="1">
      <alignment horizontal="center" vertical="top"/>
    </xf>
    <xf numFmtId="0" fontId="7" fillId="3" borderId="6" xfId="0" applyFont="1" applyFill="1" applyBorder="1" applyAlignment="1">
      <alignment horizontal="center" vertical="top"/>
    </xf>
    <xf numFmtId="0" fontId="2" fillId="2" borderId="0" xfId="1" applyFont="1" applyBorder="1" applyAlignment="1">
      <alignment horizontal="left" vertical="top" wrapText="1"/>
    </xf>
    <xf numFmtId="0" fontId="2" fillId="3" borderId="0" xfId="1" applyFont="1" applyFill="1" applyBorder="1" applyAlignment="1">
      <alignment horizontal="left" vertical="top" wrapText="1"/>
    </xf>
    <xf numFmtId="0" fontId="2" fillId="5" borderId="19" xfId="0" applyFont="1" applyFill="1" applyBorder="1" applyAlignment="1">
      <alignment vertical="top" wrapText="1"/>
    </xf>
    <xf numFmtId="0" fontId="9" fillId="0" borderId="7" xfId="0" applyFont="1" applyFill="1" applyBorder="1" applyAlignment="1">
      <alignment horizontal="left" textRotation="90"/>
    </xf>
    <xf numFmtId="0" fontId="7" fillId="0" borderId="7" xfId="0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top"/>
    </xf>
    <xf numFmtId="0" fontId="0" fillId="0" borderId="6" xfId="0" applyBorder="1" applyAlignment="1">
      <alignment horizontal="center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colors>
    <mruColors>
      <color rgb="FF9900CC"/>
      <color rgb="FFFF99FF"/>
      <color rgb="FFABEE04"/>
      <color rgb="FF00FF00"/>
      <color rgb="FFFF00FF"/>
      <color rgb="FF99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FF00"/>
  </sheetPr>
  <dimension ref="A1:AF60"/>
  <sheetViews>
    <sheetView showWhiteSpace="0" view="pageLayout" zoomScaleSheetLayoutView="100" workbookViewId="0">
      <selection sqref="A1:AB4"/>
    </sheetView>
  </sheetViews>
  <sheetFormatPr defaultRowHeight="15"/>
  <cols>
    <col min="1" max="1" width="12" customWidth="1"/>
    <col min="2" max="3" width="4" customWidth="1"/>
    <col min="4" max="4" width="4.42578125" customWidth="1"/>
    <col min="5" max="7" width="3.5703125" customWidth="1"/>
    <col min="8" max="8" width="3" customWidth="1"/>
    <col min="9" max="12" width="3.5703125" customWidth="1"/>
    <col min="13" max="14" width="4.42578125" customWidth="1"/>
    <col min="15" max="16" width="3.140625" customWidth="1"/>
    <col min="17" max="17" width="3" customWidth="1"/>
    <col min="18" max="18" width="3.5703125" customWidth="1"/>
    <col min="19" max="20" width="4.42578125" customWidth="1"/>
    <col min="21" max="21" width="5" customWidth="1"/>
    <col min="22" max="22" width="3.5703125" customWidth="1"/>
    <col min="23" max="27" width="4.42578125" customWidth="1"/>
    <col min="28" max="28" width="4.5703125" customWidth="1"/>
    <col min="29" max="29" width="3.5703125" customWidth="1"/>
    <col min="30" max="30" width="3.140625" customWidth="1"/>
    <col min="31" max="31" width="4" customWidth="1"/>
  </cols>
  <sheetData>
    <row r="1" spans="1:32" ht="103.5" customHeight="1">
      <c r="A1" s="104" t="s">
        <v>0</v>
      </c>
      <c r="B1" s="17" t="s">
        <v>40</v>
      </c>
      <c r="C1" s="17" t="s">
        <v>32</v>
      </c>
      <c r="D1" s="17" t="s">
        <v>33</v>
      </c>
      <c r="E1" s="17" t="s">
        <v>25</v>
      </c>
      <c r="F1" s="47" t="s">
        <v>26</v>
      </c>
      <c r="G1" s="74" t="s">
        <v>44</v>
      </c>
      <c r="H1" s="47" t="s">
        <v>27</v>
      </c>
      <c r="I1" s="47" t="s">
        <v>28</v>
      </c>
      <c r="J1" s="47" t="s">
        <v>29</v>
      </c>
      <c r="K1" s="47" t="s">
        <v>30</v>
      </c>
      <c r="L1" s="75" t="s">
        <v>31</v>
      </c>
      <c r="M1" s="75" t="s">
        <v>34</v>
      </c>
      <c r="N1" s="75" t="s">
        <v>35</v>
      </c>
      <c r="O1" s="76" t="s">
        <v>36</v>
      </c>
      <c r="P1" s="77" t="s">
        <v>1</v>
      </c>
      <c r="Q1" s="77" t="s">
        <v>37</v>
      </c>
      <c r="R1" s="77" t="s">
        <v>41</v>
      </c>
      <c r="S1" s="77" t="s">
        <v>72</v>
      </c>
      <c r="T1" s="77" t="s">
        <v>69</v>
      </c>
      <c r="U1" s="77" t="s">
        <v>16</v>
      </c>
      <c r="V1" s="77" t="s">
        <v>73</v>
      </c>
      <c r="W1" s="77" t="s">
        <v>42</v>
      </c>
      <c r="X1" s="77" t="s">
        <v>58</v>
      </c>
      <c r="Y1" s="77" t="s">
        <v>17</v>
      </c>
      <c r="Z1" s="77" t="s">
        <v>43</v>
      </c>
      <c r="AA1" s="77" t="s">
        <v>70</v>
      </c>
      <c r="AB1" s="46"/>
    </row>
    <row r="2" spans="1:32" ht="12.75" customHeight="1">
      <c r="A2" s="104" t="s">
        <v>47</v>
      </c>
      <c r="B2" s="97">
        <v>1.3</v>
      </c>
      <c r="C2" s="105">
        <v>46</v>
      </c>
      <c r="D2" s="105">
        <v>36</v>
      </c>
      <c r="E2" s="102">
        <v>3</v>
      </c>
      <c r="F2" s="102">
        <v>1.3</v>
      </c>
      <c r="G2" s="106"/>
      <c r="H2" s="106"/>
      <c r="I2" s="106">
        <v>0</v>
      </c>
      <c r="J2" s="106">
        <v>5.2</v>
      </c>
      <c r="K2" s="106">
        <v>1.3</v>
      </c>
      <c r="L2" s="102">
        <v>21</v>
      </c>
      <c r="M2" s="102">
        <v>26</v>
      </c>
      <c r="N2" s="102">
        <v>27</v>
      </c>
      <c r="O2" s="107">
        <v>9</v>
      </c>
      <c r="P2" s="44">
        <v>4</v>
      </c>
      <c r="Q2" s="44">
        <v>5.3</v>
      </c>
      <c r="R2" s="44">
        <v>5.3</v>
      </c>
      <c r="S2" s="44">
        <v>57</v>
      </c>
      <c r="T2" s="44">
        <v>51</v>
      </c>
      <c r="U2" s="97">
        <v>13.3</v>
      </c>
      <c r="V2" s="44">
        <v>46</v>
      </c>
      <c r="W2" s="44">
        <v>36</v>
      </c>
      <c r="X2" s="44">
        <v>27</v>
      </c>
      <c r="Y2" s="44">
        <v>103.2</v>
      </c>
      <c r="Z2" s="44">
        <v>68</v>
      </c>
      <c r="AA2" s="44">
        <v>21</v>
      </c>
      <c r="AB2" s="97"/>
      <c r="AC2" s="69"/>
    </row>
    <row r="3" spans="1:32" ht="12.75" customHeight="1">
      <c r="A3" s="104" t="s">
        <v>48</v>
      </c>
      <c r="B3" s="105">
        <v>2.1</v>
      </c>
      <c r="C3" s="105">
        <v>43.8</v>
      </c>
      <c r="D3" s="102">
        <v>39.6</v>
      </c>
      <c r="E3" s="102">
        <v>2.1</v>
      </c>
      <c r="F3" s="106">
        <v>2.1</v>
      </c>
      <c r="G3" s="106"/>
      <c r="H3" s="106"/>
      <c r="I3" s="106">
        <v>2.1</v>
      </c>
      <c r="J3" s="106">
        <v>2.1</v>
      </c>
      <c r="K3" s="115">
        <v>4.2</v>
      </c>
      <c r="L3" s="115">
        <v>29.2</v>
      </c>
      <c r="M3" s="115">
        <v>18.8</v>
      </c>
      <c r="N3" s="116">
        <v>47.9</v>
      </c>
      <c r="O3" s="115" t="s">
        <v>75</v>
      </c>
      <c r="P3" s="117"/>
      <c r="Q3" s="44" t="s">
        <v>74</v>
      </c>
      <c r="R3" s="183"/>
      <c r="S3" s="44">
        <v>23.8</v>
      </c>
      <c r="T3" s="44">
        <v>20.8</v>
      </c>
      <c r="U3" s="97">
        <v>4.2</v>
      </c>
      <c r="V3" s="44">
        <v>18.8</v>
      </c>
      <c r="W3" s="44">
        <v>10.4</v>
      </c>
      <c r="X3" s="44">
        <v>8.3000000000000007</v>
      </c>
      <c r="Y3" s="44">
        <v>102.1</v>
      </c>
      <c r="Z3" s="44">
        <v>35.4</v>
      </c>
      <c r="AA3" s="44">
        <v>20.8</v>
      </c>
      <c r="AB3" s="97"/>
      <c r="AC3" s="69"/>
    </row>
    <row r="4" spans="1:32" ht="12.75" customHeight="1" thickBot="1">
      <c r="A4" s="108" t="s">
        <v>49</v>
      </c>
      <c r="B4" s="109"/>
      <c r="C4" s="109">
        <v>33</v>
      </c>
      <c r="D4" s="110">
        <v>48</v>
      </c>
      <c r="E4" s="110"/>
      <c r="F4" s="111">
        <v>4</v>
      </c>
      <c r="G4" s="111"/>
      <c r="H4" s="112"/>
      <c r="I4" s="111">
        <v>4</v>
      </c>
      <c r="J4" s="111">
        <v>7</v>
      </c>
      <c r="K4" s="111">
        <v>4</v>
      </c>
      <c r="L4" s="110">
        <v>26</v>
      </c>
      <c r="M4" s="110">
        <v>44</v>
      </c>
      <c r="N4" s="113">
        <v>40</v>
      </c>
      <c r="O4" s="78">
        <v>33</v>
      </c>
      <c r="P4" s="45"/>
      <c r="Q4" s="45"/>
      <c r="R4" s="45">
        <v>4</v>
      </c>
      <c r="S4" s="45">
        <v>14</v>
      </c>
      <c r="T4" s="45">
        <v>90</v>
      </c>
      <c r="U4" s="103">
        <v>19</v>
      </c>
      <c r="V4" s="45">
        <v>15</v>
      </c>
      <c r="W4" s="45">
        <v>11</v>
      </c>
      <c r="X4" s="45">
        <v>32</v>
      </c>
      <c r="Y4" s="45">
        <v>111</v>
      </c>
      <c r="Z4" s="45">
        <v>4</v>
      </c>
      <c r="AA4" s="45">
        <v>19</v>
      </c>
      <c r="AB4" s="103"/>
      <c r="AC4" s="69"/>
    </row>
    <row r="5" spans="1:32" ht="14.25" customHeight="1">
      <c r="A5" s="34"/>
      <c r="B5" s="88"/>
      <c r="C5" s="88"/>
      <c r="D5" s="89"/>
      <c r="E5" s="89"/>
      <c r="F5" s="90"/>
      <c r="G5" s="91"/>
      <c r="H5" s="91"/>
      <c r="I5" s="92"/>
      <c r="J5" s="90"/>
      <c r="K5" s="90"/>
      <c r="L5" s="89"/>
      <c r="M5" s="89"/>
      <c r="N5" s="89"/>
      <c r="O5" s="89"/>
      <c r="P5" s="89"/>
      <c r="Q5" s="93"/>
      <c r="R5" s="94"/>
      <c r="S5" s="95"/>
      <c r="T5" s="95"/>
      <c r="U5" s="95"/>
      <c r="V5" s="95"/>
      <c r="W5" s="13"/>
      <c r="X5" s="95"/>
      <c r="Y5" s="95"/>
      <c r="Z5" s="95"/>
      <c r="AA5" s="95"/>
      <c r="AB5" s="95"/>
      <c r="AC5" s="95"/>
      <c r="AD5" s="95"/>
      <c r="AE5" s="13"/>
      <c r="AF5" s="69"/>
    </row>
    <row r="6" spans="1:32" ht="13.5" customHeight="1">
      <c r="A6" s="34"/>
      <c r="B6" s="88"/>
      <c r="C6" s="88"/>
      <c r="D6" s="89"/>
      <c r="E6" s="89"/>
      <c r="F6" s="90"/>
      <c r="G6" s="91"/>
      <c r="H6" s="91"/>
      <c r="I6" s="92"/>
      <c r="J6" s="90"/>
      <c r="K6" s="92"/>
      <c r="L6" s="89"/>
      <c r="M6" s="89"/>
      <c r="N6" s="89"/>
      <c r="O6" s="89"/>
      <c r="P6" s="89"/>
      <c r="Q6" s="93"/>
      <c r="R6" s="94"/>
      <c r="S6" s="95"/>
      <c r="T6" s="95"/>
      <c r="U6" s="95"/>
      <c r="V6" s="95"/>
      <c r="W6" s="13"/>
      <c r="X6" s="95"/>
      <c r="Y6" s="95"/>
      <c r="Z6" s="95"/>
      <c r="AA6" s="95"/>
      <c r="AB6" s="95"/>
      <c r="AC6" s="95"/>
      <c r="AD6" s="95"/>
      <c r="AE6" s="13"/>
      <c r="AF6" s="69"/>
    </row>
    <row r="7" spans="1:32">
      <c r="A7" s="34"/>
      <c r="B7" s="88"/>
      <c r="C7" s="88"/>
      <c r="D7" s="89"/>
      <c r="E7" s="89"/>
      <c r="F7" s="90"/>
      <c r="G7" s="91"/>
      <c r="H7" s="91"/>
      <c r="I7" s="92"/>
      <c r="J7" s="90"/>
      <c r="K7" s="92"/>
      <c r="L7" s="89"/>
      <c r="M7" s="89"/>
      <c r="N7" s="89"/>
      <c r="O7" s="89"/>
      <c r="P7" s="89"/>
      <c r="Q7" s="93"/>
      <c r="R7" s="94"/>
      <c r="S7" s="95"/>
      <c r="T7" s="95"/>
      <c r="U7" s="95"/>
      <c r="V7" s="95"/>
      <c r="W7" s="13"/>
      <c r="X7" s="95"/>
      <c r="Y7" s="95"/>
      <c r="Z7" s="95"/>
      <c r="AA7" s="95"/>
      <c r="AB7" s="95"/>
      <c r="AC7" s="95"/>
      <c r="AD7" s="95"/>
      <c r="AE7" s="13"/>
      <c r="AF7" s="69"/>
    </row>
    <row r="8" spans="1:32" ht="13.5" customHeight="1">
      <c r="A8" s="34"/>
      <c r="B8" s="88"/>
      <c r="C8" s="88"/>
      <c r="D8" s="89"/>
      <c r="E8" s="89"/>
      <c r="F8" s="90"/>
      <c r="G8" s="91"/>
      <c r="H8" s="91"/>
      <c r="I8" s="92"/>
      <c r="J8" s="90"/>
      <c r="K8" s="92"/>
      <c r="L8" s="89"/>
      <c r="M8" s="89"/>
      <c r="N8" s="89"/>
      <c r="O8" s="89"/>
      <c r="P8" s="89"/>
      <c r="Q8" s="93"/>
      <c r="R8" s="94"/>
      <c r="S8" s="95"/>
      <c r="T8" s="95"/>
      <c r="U8" s="95"/>
      <c r="V8" s="95"/>
      <c r="W8" s="13"/>
      <c r="X8" s="95"/>
      <c r="Y8" s="95"/>
      <c r="Z8" s="95"/>
      <c r="AA8" s="95"/>
      <c r="AB8" s="95"/>
      <c r="AC8" s="95"/>
      <c r="AD8" s="95"/>
      <c r="AE8" s="13"/>
      <c r="AF8" s="69"/>
    </row>
    <row r="9" spans="1:32">
      <c r="A9" s="34"/>
      <c r="B9" s="88"/>
      <c r="C9" s="88"/>
      <c r="D9" s="89"/>
      <c r="E9" s="89"/>
      <c r="F9" s="90"/>
      <c r="G9" s="91"/>
      <c r="H9" s="91"/>
      <c r="I9" s="92"/>
      <c r="J9" s="90"/>
      <c r="K9" s="92"/>
      <c r="L9" s="89"/>
      <c r="M9" s="89"/>
      <c r="N9" s="89"/>
      <c r="O9" s="89"/>
      <c r="P9" s="89"/>
      <c r="Q9" s="93"/>
      <c r="R9" s="94"/>
      <c r="S9" s="95"/>
      <c r="T9" s="95"/>
      <c r="U9" s="95"/>
      <c r="V9" s="95"/>
      <c r="W9" s="13"/>
      <c r="X9" s="95"/>
      <c r="Y9" s="95"/>
      <c r="Z9" s="95"/>
      <c r="AA9" s="95"/>
      <c r="AB9" s="95"/>
      <c r="AC9" s="95"/>
      <c r="AD9" s="95"/>
      <c r="AE9" s="13"/>
      <c r="AF9" s="69"/>
    </row>
    <row r="10" spans="1:32" ht="14.25" customHeight="1">
      <c r="A10" s="34"/>
      <c r="B10" s="88"/>
      <c r="C10" s="88"/>
      <c r="D10" s="89"/>
      <c r="E10" s="89"/>
      <c r="F10" s="90"/>
      <c r="G10" s="91"/>
      <c r="H10" s="91"/>
      <c r="I10" s="92"/>
      <c r="J10" s="90"/>
      <c r="K10" s="92"/>
      <c r="L10" s="89"/>
      <c r="M10" s="89"/>
      <c r="N10" s="89"/>
      <c r="O10" s="89"/>
      <c r="P10" s="89"/>
      <c r="Q10" s="93"/>
      <c r="R10" s="94"/>
      <c r="S10" s="95"/>
      <c r="T10" s="95"/>
      <c r="U10" s="95"/>
      <c r="V10" s="95"/>
      <c r="W10" s="13"/>
      <c r="X10" s="95"/>
      <c r="Y10" s="95"/>
      <c r="Z10" s="95"/>
      <c r="AA10" s="95"/>
      <c r="AB10" s="95"/>
      <c r="AC10" s="95"/>
      <c r="AD10" s="95"/>
      <c r="AE10" s="13"/>
      <c r="AF10" s="69"/>
    </row>
    <row r="11" spans="1:32" ht="15" customHeight="1">
      <c r="A11" s="34"/>
      <c r="B11" s="88"/>
      <c r="C11" s="88"/>
      <c r="D11" s="89"/>
      <c r="E11" s="89"/>
      <c r="F11" s="90"/>
      <c r="G11" s="91"/>
      <c r="H11" s="91"/>
      <c r="I11" s="92"/>
      <c r="J11" s="90"/>
      <c r="K11" s="92"/>
      <c r="L11" s="89"/>
      <c r="M11" s="89"/>
      <c r="N11" s="89"/>
      <c r="O11" s="89"/>
      <c r="P11" s="89"/>
      <c r="Q11" s="93"/>
      <c r="R11" s="94"/>
      <c r="S11" s="95"/>
      <c r="T11" s="95"/>
      <c r="U11" s="95"/>
      <c r="V11" s="95"/>
      <c r="W11" s="13"/>
      <c r="X11" s="95"/>
      <c r="Y11" s="95"/>
      <c r="Z11" s="95"/>
      <c r="AA11" s="95"/>
      <c r="AB11" s="95"/>
      <c r="AC11" s="95"/>
      <c r="AD11" s="95"/>
      <c r="AE11" s="13"/>
      <c r="AF11" s="69"/>
    </row>
    <row r="12" spans="1:32" ht="14.25" customHeight="1">
      <c r="A12" s="34"/>
      <c r="B12" s="88"/>
      <c r="C12" s="88"/>
      <c r="D12" s="89"/>
      <c r="E12" s="89"/>
      <c r="F12" s="90"/>
      <c r="G12" s="91"/>
      <c r="H12" s="91"/>
      <c r="I12" s="92"/>
      <c r="J12" s="90"/>
      <c r="K12" s="92"/>
      <c r="L12" s="89"/>
      <c r="M12" s="89"/>
      <c r="N12" s="89"/>
      <c r="O12" s="89"/>
      <c r="P12" s="89"/>
      <c r="Q12" s="93"/>
      <c r="R12" s="94"/>
      <c r="S12" s="95"/>
      <c r="T12" s="95"/>
      <c r="U12" s="95"/>
      <c r="V12" s="95"/>
      <c r="W12" s="13"/>
      <c r="X12" s="95"/>
      <c r="Y12" s="95"/>
      <c r="Z12" s="95"/>
      <c r="AA12" s="95"/>
      <c r="AB12" s="95"/>
      <c r="AC12" s="95"/>
      <c r="AD12" s="95"/>
      <c r="AE12" s="13"/>
      <c r="AF12" s="69"/>
    </row>
    <row r="13" spans="1:32">
      <c r="A13" s="34"/>
      <c r="B13" s="88"/>
      <c r="C13" s="88"/>
      <c r="D13" s="89"/>
      <c r="E13" s="89"/>
      <c r="F13" s="90"/>
      <c r="G13" s="91"/>
      <c r="H13" s="91"/>
      <c r="I13" s="92"/>
      <c r="J13" s="90"/>
      <c r="K13" s="92"/>
      <c r="L13" s="89"/>
      <c r="M13" s="89"/>
      <c r="N13" s="89"/>
      <c r="O13" s="89"/>
      <c r="P13" s="89"/>
      <c r="Q13" s="93"/>
      <c r="R13" s="94"/>
      <c r="S13" s="95"/>
      <c r="T13" s="95"/>
      <c r="U13" s="95"/>
      <c r="V13" s="95"/>
      <c r="W13" s="13"/>
      <c r="X13" s="95"/>
      <c r="Y13" s="95"/>
      <c r="Z13" s="95"/>
      <c r="AA13" s="95"/>
      <c r="AB13" s="95"/>
      <c r="AC13" s="95"/>
      <c r="AD13" s="95"/>
      <c r="AE13" s="13"/>
      <c r="AF13" s="69"/>
    </row>
    <row r="14" spans="1:32">
      <c r="A14" s="34"/>
      <c r="B14" s="88"/>
      <c r="C14" s="88"/>
      <c r="D14" s="89"/>
      <c r="E14" s="89"/>
      <c r="F14" s="90"/>
      <c r="G14" s="91"/>
      <c r="H14" s="91"/>
      <c r="I14" s="92"/>
      <c r="J14" s="90"/>
      <c r="K14" s="92"/>
      <c r="L14" s="89"/>
      <c r="M14" s="89"/>
      <c r="N14" s="89"/>
      <c r="O14" s="89"/>
      <c r="P14" s="89"/>
      <c r="Q14" s="93"/>
      <c r="R14" s="94"/>
      <c r="S14" s="95"/>
      <c r="T14" s="95"/>
      <c r="U14" s="95"/>
      <c r="V14" s="95"/>
      <c r="W14" s="13"/>
      <c r="X14" s="95"/>
      <c r="Y14" s="95"/>
      <c r="Z14" s="95"/>
      <c r="AA14" s="95"/>
      <c r="AB14" s="95"/>
      <c r="AC14" s="95"/>
      <c r="AD14" s="95"/>
      <c r="AE14" s="13"/>
      <c r="AF14" s="69"/>
    </row>
    <row r="15" spans="1:32" ht="17.25" customHeight="1">
      <c r="A15" s="34"/>
      <c r="B15" s="88"/>
      <c r="C15" s="88"/>
      <c r="D15" s="89"/>
      <c r="E15" s="89"/>
      <c r="F15" s="90"/>
      <c r="G15" s="91"/>
      <c r="H15" s="91"/>
      <c r="I15" s="92"/>
      <c r="J15" s="90"/>
      <c r="K15" s="92"/>
      <c r="L15" s="89"/>
      <c r="M15" s="89"/>
      <c r="N15" s="89"/>
      <c r="O15" s="89"/>
      <c r="P15" s="89"/>
      <c r="Q15" s="93"/>
      <c r="R15" s="94"/>
      <c r="S15" s="95"/>
      <c r="T15" s="95"/>
      <c r="U15" s="95"/>
      <c r="V15" s="95"/>
      <c r="W15" s="13"/>
      <c r="X15" s="95"/>
      <c r="Y15" s="95"/>
      <c r="Z15" s="95"/>
      <c r="AA15" s="95"/>
      <c r="AB15" s="95"/>
      <c r="AC15" s="95"/>
      <c r="AD15" s="95"/>
      <c r="AE15" s="13"/>
      <c r="AF15" s="69"/>
    </row>
    <row r="16" spans="1:32">
      <c r="A16" s="34"/>
      <c r="B16" s="88"/>
      <c r="C16" s="88"/>
      <c r="D16" s="89"/>
      <c r="E16" s="89"/>
      <c r="F16" s="90"/>
      <c r="G16" s="91"/>
      <c r="H16" s="91"/>
      <c r="I16" s="92"/>
      <c r="J16" s="90"/>
      <c r="K16" s="92"/>
      <c r="L16" s="89"/>
      <c r="M16" s="89"/>
      <c r="N16" s="89"/>
      <c r="O16" s="89"/>
      <c r="P16" s="89"/>
      <c r="Q16" s="93"/>
      <c r="R16" s="94"/>
      <c r="S16" s="95"/>
      <c r="T16" s="95"/>
      <c r="U16" s="95"/>
      <c r="V16" s="95"/>
      <c r="W16" s="13"/>
      <c r="X16" s="95"/>
      <c r="Y16" s="95"/>
      <c r="Z16" s="95"/>
      <c r="AA16" s="95"/>
      <c r="AB16" s="95"/>
      <c r="AC16" s="95"/>
      <c r="AD16" s="95"/>
      <c r="AE16" s="13"/>
      <c r="AF16" s="69"/>
    </row>
    <row r="17" spans="1:32" ht="14.25" customHeight="1">
      <c r="A17" s="34"/>
      <c r="B17" s="88"/>
      <c r="C17" s="88"/>
      <c r="D17" s="89"/>
      <c r="E17" s="89"/>
      <c r="F17" s="90"/>
      <c r="G17" s="91"/>
      <c r="H17" s="91"/>
      <c r="I17" s="92"/>
      <c r="J17" s="90"/>
      <c r="K17" s="92"/>
      <c r="L17" s="89"/>
      <c r="M17" s="89"/>
      <c r="N17" s="89"/>
      <c r="O17" s="89"/>
      <c r="P17" s="89"/>
      <c r="Q17" s="93"/>
      <c r="R17" s="94"/>
      <c r="S17" s="95"/>
      <c r="T17" s="95"/>
      <c r="U17" s="95"/>
      <c r="V17" s="95"/>
      <c r="W17" s="13"/>
      <c r="X17" s="95"/>
      <c r="Y17" s="95"/>
      <c r="Z17" s="95"/>
      <c r="AA17" s="95"/>
      <c r="AB17" s="95"/>
      <c r="AC17" s="95"/>
      <c r="AD17" s="95"/>
      <c r="AE17" s="13"/>
      <c r="AF17" s="69"/>
    </row>
    <row r="18" spans="1:32">
      <c r="A18" s="34"/>
      <c r="B18" s="1"/>
      <c r="C18" s="245"/>
      <c r="D18" s="2"/>
      <c r="E18" s="2"/>
      <c r="F18" s="35"/>
      <c r="G18" s="11"/>
      <c r="H18" s="11"/>
      <c r="I18" s="11"/>
      <c r="J18" s="11"/>
      <c r="K18" s="11"/>
      <c r="L18" s="3"/>
      <c r="M18" s="3"/>
      <c r="N18" s="3"/>
      <c r="O18" s="3"/>
      <c r="P18" s="3"/>
      <c r="Q18" s="5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</row>
    <row r="19" spans="1:32" s="12" customFormat="1">
      <c r="A19" s="34"/>
      <c r="B19" s="1"/>
      <c r="C19" s="245"/>
      <c r="D19" s="2"/>
      <c r="E19" s="2"/>
      <c r="F19" s="11"/>
      <c r="G19" s="11"/>
      <c r="H19" s="11"/>
      <c r="I19" s="11"/>
      <c r="J19" s="11"/>
      <c r="K19" s="11"/>
      <c r="L19" s="3"/>
      <c r="M19" s="3"/>
      <c r="N19" s="3"/>
      <c r="O19" s="3"/>
      <c r="P19" s="3"/>
      <c r="Q19" s="5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</row>
    <row r="20" spans="1:32" ht="17.25" customHeight="1">
      <c r="A20" s="34"/>
      <c r="B20" s="1"/>
      <c r="C20" s="1"/>
      <c r="D20" s="2"/>
      <c r="E20" s="2"/>
      <c r="F20" s="11"/>
      <c r="G20" s="11"/>
      <c r="H20" s="11"/>
      <c r="I20" s="11"/>
      <c r="J20" s="11"/>
      <c r="K20" s="11"/>
      <c r="L20" s="3"/>
      <c r="M20" s="3"/>
      <c r="N20" s="3"/>
      <c r="O20" s="3"/>
      <c r="P20" s="3"/>
      <c r="Q20" s="5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</row>
    <row r="21" spans="1:32" ht="29.25" customHeight="1">
      <c r="A21" s="34"/>
      <c r="B21" s="1"/>
      <c r="C21" s="1"/>
      <c r="D21" s="2"/>
      <c r="E21" s="2"/>
      <c r="F21" s="11"/>
      <c r="G21" s="11"/>
      <c r="H21" s="14"/>
      <c r="I21" s="11"/>
      <c r="J21" s="11"/>
      <c r="K21" s="11"/>
      <c r="L21" s="3"/>
      <c r="M21" s="3"/>
      <c r="N21" s="3"/>
      <c r="O21" s="3"/>
      <c r="P21" s="3"/>
      <c r="Q21" s="5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</row>
    <row r="22" spans="1:32">
      <c r="A22" s="34"/>
      <c r="B22" s="1"/>
      <c r="C22" s="1"/>
      <c r="D22" s="2"/>
      <c r="E22" s="2"/>
      <c r="F22" s="11"/>
      <c r="G22" s="11"/>
      <c r="H22" s="11"/>
      <c r="I22" s="11"/>
      <c r="J22" s="11"/>
      <c r="K22" s="11"/>
      <c r="L22" s="3"/>
      <c r="M22" s="3"/>
      <c r="N22" s="3"/>
      <c r="O22" s="3"/>
      <c r="P22" s="3"/>
      <c r="Q22" s="5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</row>
    <row r="23" spans="1:32" ht="41.25" customHeight="1">
      <c r="A23" s="34"/>
      <c r="B23" s="1"/>
      <c r="C23" s="1"/>
      <c r="D23" s="2"/>
      <c r="E23" s="2"/>
      <c r="F23" s="11"/>
      <c r="G23" s="11"/>
      <c r="H23" s="11"/>
      <c r="I23" s="11"/>
      <c r="J23" s="11"/>
      <c r="K23" s="11"/>
      <c r="L23" s="3"/>
      <c r="M23" s="3"/>
      <c r="N23" s="3"/>
      <c r="O23" s="3"/>
      <c r="P23" s="3"/>
      <c r="Q23" s="5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</row>
    <row r="24" spans="1:32" ht="18.75" customHeight="1">
      <c r="A24" s="34"/>
      <c r="B24" s="1"/>
      <c r="C24" s="1"/>
      <c r="D24" s="2"/>
      <c r="E24" s="2"/>
      <c r="F24" s="11"/>
      <c r="G24" s="11"/>
      <c r="H24" s="11"/>
      <c r="I24" s="11"/>
      <c r="J24" s="11"/>
      <c r="K24" s="11"/>
      <c r="L24" s="3"/>
      <c r="M24" s="3"/>
      <c r="N24" s="3"/>
      <c r="O24" s="3"/>
      <c r="P24" s="3"/>
      <c r="Q24" s="5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</row>
    <row r="25" spans="1:32">
      <c r="A25" s="34"/>
      <c r="B25" s="1"/>
      <c r="C25" s="1"/>
      <c r="D25" s="2"/>
      <c r="E25" s="2"/>
      <c r="F25" s="11"/>
      <c r="G25" s="11"/>
      <c r="H25" s="11"/>
      <c r="I25" s="11"/>
      <c r="J25" s="11"/>
      <c r="K25" s="11"/>
      <c r="L25" s="36"/>
      <c r="M25" s="3"/>
      <c r="N25" s="3"/>
      <c r="O25" s="3"/>
      <c r="P25" s="3"/>
      <c r="Q25" s="5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</row>
    <row r="26" spans="1:32" ht="16.5" customHeight="1">
      <c r="A26" s="34"/>
      <c r="B26" s="1"/>
      <c r="C26" s="1"/>
      <c r="D26" s="2"/>
      <c r="E26" s="37"/>
      <c r="F26" s="11"/>
      <c r="G26" s="11"/>
      <c r="H26" s="11"/>
      <c r="I26" s="11"/>
      <c r="J26" s="11"/>
      <c r="K26" s="11"/>
      <c r="L26" s="3"/>
      <c r="M26" s="3"/>
      <c r="N26" s="3"/>
      <c r="O26" s="3"/>
      <c r="P26" s="3"/>
      <c r="Q26" s="5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</row>
    <row r="27" spans="1:32" ht="42" customHeight="1">
      <c r="A27" s="34"/>
      <c r="B27" s="1"/>
      <c r="C27" s="1"/>
      <c r="D27" s="2"/>
      <c r="E27" s="2"/>
      <c r="F27" s="11"/>
      <c r="G27" s="11"/>
      <c r="H27" s="11"/>
      <c r="I27" s="11"/>
      <c r="J27" s="11"/>
      <c r="K27" s="11"/>
      <c r="L27" s="3"/>
      <c r="M27" s="3"/>
      <c r="N27" s="3"/>
      <c r="O27" s="3"/>
      <c r="P27" s="3"/>
      <c r="Q27" s="5"/>
      <c r="R27" s="13"/>
      <c r="S27" s="13"/>
      <c r="T27" s="13"/>
      <c r="U27" s="13"/>
      <c r="V27" s="13"/>
      <c r="W27" s="13"/>
      <c r="X27" s="13"/>
      <c r="Y27" s="13"/>
      <c r="Z27" s="13"/>
    </row>
    <row r="28" spans="1:32">
      <c r="A28" s="34"/>
      <c r="B28" s="1"/>
      <c r="C28" s="1"/>
      <c r="D28" s="2"/>
      <c r="E28" s="2"/>
      <c r="F28" s="11"/>
      <c r="G28" s="11"/>
      <c r="H28" s="11"/>
      <c r="I28" s="11"/>
      <c r="J28" s="11"/>
      <c r="K28" s="11"/>
      <c r="L28" s="3"/>
      <c r="M28" s="36"/>
      <c r="N28" s="3"/>
      <c r="O28" s="3"/>
      <c r="P28" s="3"/>
      <c r="Q28" s="5"/>
      <c r="R28" s="13"/>
      <c r="S28" s="13"/>
      <c r="T28" s="13"/>
      <c r="U28" s="13"/>
      <c r="V28" s="13"/>
      <c r="W28" s="13"/>
      <c r="X28" s="13"/>
      <c r="Y28" s="13"/>
      <c r="Z28" s="13"/>
    </row>
    <row r="29" spans="1:32" ht="32.25" customHeight="1">
      <c r="A29" s="34"/>
      <c r="B29" s="1"/>
      <c r="C29" s="1"/>
      <c r="D29" s="2"/>
      <c r="E29" s="2"/>
      <c r="F29" s="11"/>
      <c r="G29" s="11"/>
      <c r="H29" s="11"/>
      <c r="I29" s="11"/>
      <c r="J29" s="11"/>
      <c r="K29" s="11"/>
      <c r="L29" s="3"/>
      <c r="M29" s="3"/>
      <c r="N29" s="3"/>
      <c r="O29" s="3"/>
      <c r="P29" s="3"/>
      <c r="Q29" s="5"/>
      <c r="R29" s="13"/>
      <c r="S29" s="13"/>
      <c r="T29" s="13"/>
      <c r="U29" s="13"/>
      <c r="V29" s="13"/>
      <c r="W29" s="13"/>
      <c r="X29" s="13"/>
      <c r="Y29" s="13"/>
      <c r="Z29" s="13"/>
    </row>
    <row r="30" spans="1:32">
      <c r="A30" s="34"/>
      <c r="B30" s="1"/>
      <c r="C30" s="1"/>
      <c r="D30" s="2"/>
      <c r="E30" s="2"/>
      <c r="F30" s="11"/>
      <c r="G30" s="11"/>
      <c r="H30" s="11"/>
      <c r="I30" s="11"/>
      <c r="J30" s="11"/>
      <c r="K30" s="11"/>
      <c r="L30" s="3"/>
      <c r="M30" s="3"/>
      <c r="N30" s="3"/>
      <c r="O30" s="3"/>
      <c r="P30" s="3"/>
      <c r="Q30" s="5"/>
      <c r="R30" s="13"/>
      <c r="S30" s="13"/>
      <c r="T30" s="13"/>
      <c r="U30" s="13"/>
      <c r="V30" s="13"/>
      <c r="W30" s="13"/>
      <c r="X30" s="13"/>
      <c r="Y30" s="13"/>
      <c r="Z30" s="13"/>
    </row>
    <row r="31" spans="1:32">
      <c r="A31" s="34"/>
      <c r="B31" s="1"/>
      <c r="C31" s="1"/>
      <c r="D31" s="2"/>
      <c r="E31" s="2"/>
      <c r="F31" s="11"/>
      <c r="G31" s="11"/>
      <c r="H31" s="11"/>
      <c r="I31" s="11"/>
      <c r="J31" s="11"/>
      <c r="K31" s="11"/>
      <c r="L31" s="3"/>
      <c r="M31" s="3"/>
      <c r="N31" s="3"/>
      <c r="O31" s="3"/>
      <c r="P31" s="3"/>
      <c r="Q31" s="5"/>
      <c r="R31" s="13"/>
      <c r="S31" s="13"/>
      <c r="T31" s="13"/>
      <c r="U31" s="13"/>
      <c r="V31" s="13"/>
      <c r="W31" s="13"/>
      <c r="X31" s="13"/>
      <c r="Y31" s="13"/>
      <c r="Z31" s="13"/>
    </row>
    <row r="32" spans="1:32" ht="18" customHeight="1">
      <c r="A32" s="34"/>
      <c r="B32" s="1"/>
      <c r="C32" s="1"/>
      <c r="D32" s="2"/>
      <c r="E32" s="2"/>
      <c r="F32" s="11"/>
      <c r="G32" s="11"/>
      <c r="H32" s="11"/>
      <c r="I32" s="11"/>
      <c r="J32" s="11"/>
      <c r="K32" s="11"/>
      <c r="L32" s="3"/>
      <c r="M32" s="3"/>
      <c r="N32" s="3"/>
      <c r="O32" s="3"/>
      <c r="P32" s="3"/>
      <c r="Q32" s="5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27.75" customHeight="1">
      <c r="A33" s="34"/>
      <c r="B33" s="1"/>
      <c r="C33" s="1"/>
      <c r="D33" s="2"/>
      <c r="E33" s="2"/>
      <c r="F33" s="11"/>
      <c r="G33" s="11"/>
      <c r="H33" s="11"/>
      <c r="I33" s="11"/>
      <c r="J33" s="11"/>
      <c r="K33" s="11"/>
      <c r="L33" s="3"/>
      <c r="M33" s="3"/>
      <c r="N33" s="3"/>
      <c r="O33" s="3"/>
      <c r="P33" s="3"/>
      <c r="Q33" s="5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54" customHeight="1">
      <c r="A34" s="34"/>
      <c r="B34" s="1"/>
      <c r="C34" s="1"/>
      <c r="D34" s="2"/>
      <c r="E34" s="2"/>
      <c r="F34" s="11"/>
      <c r="G34" s="11"/>
      <c r="H34" s="11"/>
      <c r="I34" s="11"/>
      <c r="J34" s="11"/>
      <c r="K34" s="11"/>
      <c r="L34" s="3"/>
      <c r="M34" s="3"/>
      <c r="N34" s="3"/>
      <c r="O34" s="3"/>
      <c r="P34" s="3"/>
      <c r="Q34" s="5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68.25" customHeight="1">
      <c r="A35" s="34"/>
      <c r="B35" s="1"/>
      <c r="C35" s="1"/>
      <c r="D35" s="2"/>
      <c r="E35" s="2"/>
      <c r="F35" s="11"/>
      <c r="G35" s="11"/>
      <c r="H35" s="11"/>
      <c r="I35" s="11"/>
      <c r="J35" s="11"/>
      <c r="K35" s="11"/>
      <c r="L35" s="3"/>
      <c r="M35" s="3"/>
      <c r="N35" s="3"/>
      <c r="O35" s="3"/>
      <c r="P35" s="3"/>
      <c r="Q35" s="5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20.25" customHeight="1">
      <c r="A36" s="34"/>
      <c r="B36" s="1"/>
      <c r="C36" s="1"/>
      <c r="D36" s="2"/>
      <c r="E36" s="2"/>
      <c r="F36" s="11"/>
      <c r="G36" s="11"/>
      <c r="H36" s="11"/>
      <c r="I36" s="11"/>
      <c r="J36" s="11"/>
      <c r="K36" s="11"/>
      <c r="L36" s="3"/>
      <c r="M36" s="3"/>
      <c r="N36" s="3"/>
      <c r="O36" s="3"/>
      <c r="P36" s="3"/>
      <c r="Q36" s="5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52.5" customHeight="1">
      <c r="A37" s="34"/>
      <c r="B37" s="1"/>
      <c r="C37" s="1"/>
      <c r="D37" s="2"/>
      <c r="E37" s="2"/>
      <c r="F37" s="11"/>
      <c r="G37" s="11"/>
      <c r="H37" s="11"/>
      <c r="I37" s="11"/>
      <c r="J37" s="11"/>
      <c r="K37" s="11"/>
      <c r="L37" s="3"/>
      <c r="M37" s="3"/>
      <c r="N37" s="3"/>
      <c r="O37" s="3"/>
      <c r="P37" s="3"/>
      <c r="Q37" s="5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57" customHeight="1">
      <c r="A38" s="34" t="s">
        <v>24</v>
      </c>
      <c r="B38" s="1"/>
      <c r="C38" s="1"/>
      <c r="D38" s="2"/>
      <c r="E38" s="2"/>
      <c r="F38" s="11"/>
      <c r="G38" s="11"/>
      <c r="H38" s="11"/>
      <c r="I38" s="11"/>
      <c r="J38" s="11"/>
      <c r="K38" s="11"/>
      <c r="L38" s="3"/>
      <c r="M38" s="3"/>
      <c r="N38" s="3"/>
      <c r="O38" s="3"/>
      <c r="P38" s="3"/>
      <c r="Q38" s="5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47.25" customHeight="1">
      <c r="A39" s="13"/>
      <c r="B39" s="13"/>
      <c r="C39" s="29">
        <f>SUM(C3:C38)</f>
        <v>76.8</v>
      </c>
      <c r="D39" s="30"/>
      <c r="E39" s="30"/>
      <c r="F39" s="31"/>
      <c r="G39" s="32"/>
      <c r="H39" s="31"/>
      <c r="I39" s="32"/>
      <c r="J39" s="32"/>
      <c r="K39" s="31"/>
      <c r="L39" s="30"/>
      <c r="M39" s="29"/>
      <c r="N39" s="30"/>
      <c r="O39" s="30"/>
      <c r="P39" s="30"/>
      <c r="Q39" s="30"/>
      <c r="R39" s="13"/>
      <c r="S39" s="13"/>
      <c r="T39" s="13"/>
      <c r="U39" s="13"/>
      <c r="V39" s="13"/>
      <c r="W39" s="13"/>
      <c r="X39" s="13"/>
      <c r="Y39" s="13"/>
      <c r="Z39" s="13"/>
    </row>
    <row r="40" spans="1:26">
      <c r="A40" s="13"/>
      <c r="B40" s="13"/>
      <c r="C40" s="1"/>
      <c r="D40" s="2"/>
      <c r="E40" s="2"/>
      <c r="F40" s="33"/>
      <c r="G40" s="11"/>
      <c r="H40" s="33"/>
      <c r="I40" s="11"/>
      <c r="J40" s="11"/>
      <c r="K40" s="33"/>
      <c r="L40" s="3"/>
      <c r="M40" s="3"/>
      <c r="N40" s="3"/>
      <c r="O40" s="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>
      <c r="A41" s="13"/>
      <c r="B41" s="13"/>
      <c r="C41" s="1"/>
      <c r="D41" s="2"/>
      <c r="E41" s="2"/>
      <c r="F41" s="11"/>
      <c r="G41" s="11"/>
      <c r="H41" s="11"/>
      <c r="I41" s="11"/>
      <c r="J41" s="11"/>
      <c r="K41" s="11"/>
      <c r="L41" s="3"/>
      <c r="M41" s="3"/>
      <c r="N41" s="3"/>
      <c r="O41" s="3"/>
      <c r="P41" s="3"/>
      <c r="Q41" s="5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50.25">
      <c r="A42" s="13"/>
      <c r="B42" s="13"/>
      <c r="C42" s="38" t="s">
        <v>39</v>
      </c>
      <c r="D42" s="38" t="s">
        <v>38</v>
      </c>
      <c r="E42" s="39" t="s">
        <v>3</v>
      </c>
      <c r="F42" s="40" t="s">
        <v>4</v>
      </c>
      <c r="G42" s="41" t="s">
        <v>5</v>
      </c>
      <c r="H42" s="40" t="s">
        <v>6</v>
      </c>
      <c r="I42" s="40" t="s">
        <v>7</v>
      </c>
      <c r="J42" s="40" t="s">
        <v>8</v>
      </c>
      <c r="K42" s="40" t="s">
        <v>9</v>
      </c>
      <c r="L42" s="42" t="s">
        <v>10</v>
      </c>
      <c r="M42" s="42" t="s">
        <v>11</v>
      </c>
      <c r="N42" s="42" t="s">
        <v>12</v>
      </c>
      <c r="O42" s="42" t="s">
        <v>13</v>
      </c>
      <c r="P42" s="42" t="s">
        <v>14</v>
      </c>
      <c r="Q42" s="43" t="s">
        <v>15</v>
      </c>
      <c r="R42" s="13"/>
      <c r="S42" s="13"/>
      <c r="T42" s="13"/>
      <c r="U42" s="13"/>
      <c r="V42" s="13"/>
      <c r="W42" s="13"/>
      <c r="X42" s="13"/>
      <c r="Y42" s="13"/>
      <c r="Z42" s="13"/>
    </row>
    <row r="43" spans="1:26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</sheetData>
  <sortState ref="A2:AF17">
    <sortCondition descending="1" ref="AB2"/>
  </sortState>
  <mergeCells count="1">
    <mergeCell ref="C18:C19"/>
  </mergeCells>
  <printOptions gridLines="1"/>
  <pageMargins left="0.39370078740157483" right="0.39370078740157483" top="0.19685039370078741" bottom="0.3543307086614173" header="0.31496062992125984" footer="0.31496062992125984"/>
  <pageSetup paperSize="9" orientation="landscape" r:id="rId1"/>
  <headerFooter>
    <oddHeader>&amp;LГруппа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ABEE04"/>
  </sheetPr>
  <dimension ref="A1:AD56"/>
  <sheetViews>
    <sheetView view="pageLayout" workbookViewId="0">
      <selection activeCell="AC10" sqref="AC10"/>
    </sheetView>
  </sheetViews>
  <sheetFormatPr defaultColWidth="4.140625" defaultRowHeight="15"/>
  <cols>
    <col min="1" max="1" width="12" customWidth="1"/>
    <col min="2" max="2" width="3.7109375" customWidth="1"/>
    <col min="3" max="4" width="3.5703125" customWidth="1"/>
    <col min="5" max="5" width="3.42578125" customWidth="1"/>
    <col min="6" max="7" width="4.140625" customWidth="1"/>
    <col min="8" max="8" width="3.7109375" customWidth="1"/>
    <col min="9" max="9" width="3.5703125" customWidth="1"/>
    <col min="10" max="10" width="3.42578125" customWidth="1"/>
    <col min="11" max="11" width="3.28515625" customWidth="1"/>
    <col min="12" max="12" width="4.5703125" customWidth="1"/>
    <col min="13" max="13" width="4.140625" customWidth="1"/>
    <col min="14" max="14" width="4.7109375" customWidth="1"/>
    <col min="15" max="15" width="4" customWidth="1"/>
    <col min="16" max="16" width="3.7109375" customWidth="1"/>
    <col min="17" max="17" width="3.42578125" customWidth="1"/>
    <col min="18" max="18" width="4" customWidth="1"/>
    <col min="19" max="19" width="4.140625" customWidth="1"/>
    <col min="20" max="20" width="4.28515625" customWidth="1"/>
    <col min="21" max="21" width="3.28515625" customWidth="1"/>
    <col min="22" max="22" width="3.140625" customWidth="1"/>
    <col min="23" max="24" width="3.5703125" customWidth="1"/>
    <col min="25" max="25" width="4.42578125" customWidth="1"/>
    <col min="26" max="26" width="4.5703125" customWidth="1"/>
    <col min="27" max="27" width="4.42578125" customWidth="1"/>
    <col min="28" max="28" width="4.5703125" customWidth="1"/>
    <col min="29" max="29" width="6" customWidth="1"/>
  </cols>
  <sheetData>
    <row r="1" spans="1:30" ht="97.5" customHeight="1">
      <c r="A1" s="153" t="s">
        <v>0</v>
      </c>
      <c r="B1" s="154" t="s">
        <v>40</v>
      </c>
      <c r="C1" s="154" t="s">
        <v>32</v>
      </c>
      <c r="D1" s="154" t="s">
        <v>33</v>
      </c>
      <c r="E1" s="154" t="s">
        <v>25</v>
      </c>
      <c r="F1" s="155" t="s">
        <v>76</v>
      </c>
      <c r="G1" s="156" t="s">
        <v>44</v>
      </c>
      <c r="H1" s="155" t="s">
        <v>27</v>
      </c>
      <c r="I1" s="155" t="s">
        <v>28</v>
      </c>
      <c r="J1" s="155" t="s">
        <v>29</v>
      </c>
      <c r="K1" s="155" t="s">
        <v>30</v>
      </c>
      <c r="L1" s="157" t="s">
        <v>31</v>
      </c>
      <c r="M1" s="157" t="s">
        <v>34</v>
      </c>
      <c r="N1" s="157" t="s">
        <v>35</v>
      </c>
      <c r="O1" s="158" t="s">
        <v>36</v>
      </c>
      <c r="P1" s="159" t="s">
        <v>1</v>
      </c>
      <c r="Q1" s="159" t="s">
        <v>37</v>
      </c>
      <c r="R1" s="159" t="s">
        <v>41</v>
      </c>
      <c r="S1" s="159" t="s">
        <v>72</v>
      </c>
      <c r="T1" s="159" t="s">
        <v>69</v>
      </c>
      <c r="U1" s="159" t="s">
        <v>16</v>
      </c>
      <c r="V1" s="159" t="s">
        <v>73</v>
      </c>
      <c r="W1" s="159" t="s">
        <v>42</v>
      </c>
      <c r="X1" s="159" t="s">
        <v>58</v>
      </c>
      <c r="Y1" s="159" t="s">
        <v>17</v>
      </c>
      <c r="Z1" s="159" t="s">
        <v>43</v>
      </c>
      <c r="AA1" s="159" t="s">
        <v>70</v>
      </c>
      <c r="AB1" s="160"/>
    </row>
    <row r="2" spans="1:30" ht="15.75" customHeight="1">
      <c r="A2" s="162" t="s">
        <v>60</v>
      </c>
      <c r="B2" s="187">
        <v>0</v>
      </c>
      <c r="C2" s="187">
        <v>46</v>
      </c>
      <c r="D2" s="188">
        <v>31</v>
      </c>
      <c r="E2" s="188">
        <v>0</v>
      </c>
      <c r="F2" s="189">
        <v>1.5</v>
      </c>
      <c r="G2" s="189">
        <v>0</v>
      </c>
      <c r="H2" s="189">
        <v>0</v>
      </c>
      <c r="I2" s="189">
        <v>0</v>
      </c>
      <c r="J2" s="189">
        <v>3</v>
      </c>
      <c r="K2" s="189">
        <v>4</v>
      </c>
      <c r="L2" s="188">
        <v>19</v>
      </c>
      <c r="M2" s="188">
        <v>19</v>
      </c>
      <c r="N2" s="188">
        <v>56</v>
      </c>
      <c r="O2" s="188">
        <v>0</v>
      </c>
      <c r="P2" s="188">
        <v>3</v>
      </c>
      <c r="Q2" s="188">
        <v>6</v>
      </c>
      <c r="R2" s="190">
        <v>0</v>
      </c>
      <c r="S2" s="183">
        <v>32</v>
      </c>
      <c r="T2" s="183">
        <v>26</v>
      </c>
      <c r="U2" s="183">
        <v>28.5</v>
      </c>
      <c r="V2" s="183">
        <v>39</v>
      </c>
      <c r="W2" s="183">
        <v>10</v>
      </c>
      <c r="X2" s="183">
        <v>6</v>
      </c>
      <c r="Y2" s="183">
        <v>1.5</v>
      </c>
      <c r="Z2" s="183">
        <v>1.5</v>
      </c>
      <c r="AA2" s="183">
        <v>10</v>
      </c>
      <c r="AB2" s="175"/>
    </row>
    <row r="3" spans="1:30" ht="12.75" customHeight="1">
      <c r="A3" s="15" t="s">
        <v>10</v>
      </c>
      <c r="B3" s="187">
        <v>0</v>
      </c>
      <c r="C3" s="187">
        <v>32</v>
      </c>
      <c r="D3" s="188">
        <v>44</v>
      </c>
      <c r="E3" s="188">
        <v>0</v>
      </c>
      <c r="F3" s="189">
        <v>1.4</v>
      </c>
      <c r="G3" s="189">
        <v>0</v>
      </c>
      <c r="H3" s="191">
        <v>0</v>
      </c>
      <c r="I3" s="189">
        <v>1.4</v>
      </c>
      <c r="J3" s="189">
        <v>1.4</v>
      </c>
      <c r="K3" s="189">
        <v>1.4</v>
      </c>
      <c r="L3" s="188">
        <v>16</v>
      </c>
      <c r="M3" s="188">
        <v>21</v>
      </c>
      <c r="N3" s="188">
        <v>10</v>
      </c>
      <c r="O3" s="188">
        <v>13</v>
      </c>
      <c r="P3" s="188">
        <v>13</v>
      </c>
      <c r="Q3" s="188">
        <v>0</v>
      </c>
      <c r="R3" s="192">
        <v>9.8000000000000007</v>
      </c>
      <c r="S3" s="183">
        <v>1.4</v>
      </c>
      <c r="T3" s="183">
        <v>32</v>
      </c>
      <c r="U3" s="183">
        <v>1.4</v>
      </c>
      <c r="V3" s="183">
        <v>0</v>
      </c>
      <c r="W3" s="183">
        <v>0</v>
      </c>
      <c r="X3" s="183">
        <v>9.8000000000000007</v>
      </c>
      <c r="Y3" s="183">
        <v>0</v>
      </c>
      <c r="Z3" s="183">
        <v>0</v>
      </c>
      <c r="AA3" s="183">
        <v>8.5</v>
      </c>
      <c r="AB3" s="44"/>
    </row>
    <row r="4" spans="1:30" ht="16.5" customHeight="1">
      <c r="A4" s="15" t="s">
        <v>11</v>
      </c>
      <c r="B4" s="187">
        <v>0</v>
      </c>
      <c r="C4" s="187">
        <v>25</v>
      </c>
      <c r="D4" s="188">
        <v>44</v>
      </c>
      <c r="E4" s="188">
        <v>0</v>
      </c>
      <c r="F4" s="189">
        <v>0</v>
      </c>
      <c r="G4" s="189">
        <v>0</v>
      </c>
      <c r="H4" s="189">
        <v>0</v>
      </c>
      <c r="I4" s="189">
        <v>0</v>
      </c>
      <c r="J4" s="189">
        <v>1.6</v>
      </c>
      <c r="K4" s="189">
        <v>6.3</v>
      </c>
      <c r="L4" s="188">
        <v>25</v>
      </c>
      <c r="M4" s="188">
        <v>14.1</v>
      </c>
      <c r="N4" s="188">
        <v>7.8</v>
      </c>
      <c r="O4" s="188">
        <v>4.7</v>
      </c>
      <c r="P4" s="188">
        <v>4.7</v>
      </c>
      <c r="Q4" s="188">
        <v>6.3</v>
      </c>
      <c r="R4" s="190">
        <v>0</v>
      </c>
      <c r="S4" s="183">
        <v>18.899999999999999</v>
      </c>
      <c r="T4" s="183">
        <v>21.9</v>
      </c>
      <c r="U4" s="183">
        <v>6.3</v>
      </c>
      <c r="V4" s="183">
        <v>12.5</v>
      </c>
      <c r="W4" s="183">
        <v>11</v>
      </c>
      <c r="X4" s="183">
        <v>12.6</v>
      </c>
      <c r="Y4" s="183">
        <v>101</v>
      </c>
      <c r="Z4" s="183">
        <v>7.8</v>
      </c>
      <c r="AA4" s="183">
        <v>6.3</v>
      </c>
      <c r="AB4" s="44"/>
    </row>
    <row r="5" spans="1:30" ht="15" customHeight="1">
      <c r="A5" s="15" t="s">
        <v>3</v>
      </c>
      <c r="B5" s="193">
        <v>4</v>
      </c>
      <c r="C5" s="187">
        <v>22</v>
      </c>
      <c r="D5" s="188">
        <v>53</v>
      </c>
      <c r="E5" s="188">
        <v>1.4</v>
      </c>
      <c r="F5" s="189">
        <v>0</v>
      </c>
      <c r="G5" s="189">
        <v>0</v>
      </c>
      <c r="H5" s="189">
        <v>0</v>
      </c>
      <c r="I5" s="189">
        <v>0</v>
      </c>
      <c r="J5" s="189">
        <v>1.4</v>
      </c>
      <c r="K5" s="189">
        <v>2.9</v>
      </c>
      <c r="L5" s="188">
        <v>16</v>
      </c>
      <c r="M5" s="188">
        <v>0</v>
      </c>
      <c r="N5" s="188">
        <v>0</v>
      </c>
      <c r="O5" s="188">
        <v>6.6</v>
      </c>
      <c r="P5" s="188">
        <v>0</v>
      </c>
      <c r="Q5" s="188">
        <v>1.4</v>
      </c>
      <c r="R5" s="190">
        <v>2.9</v>
      </c>
      <c r="S5" s="183">
        <v>7.3</v>
      </c>
      <c r="T5" s="183">
        <v>24.2</v>
      </c>
      <c r="U5" s="183">
        <v>1.5</v>
      </c>
      <c r="V5" s="183">
        <v>11.7</v>
      </c>
      <c r="W5" s="183">
        <v>7.4</v>
      </c>
      <c r="X5" s="183">
        <v>4.4000000000000004</v>
      </c>
      <c r="Y5" s="183">
        <v>30.9</v>
      </c>
      <c r="Z5" s="183">
        <v>0</v>
      </c>
      <c r="AA5" s="183">
        <v>11.7</v>
      </c>
      <c r="AB5" s="44"/>
    </row>
    <row r="6" spans="1:30" ht="15" customHeight="1">
      <c r="A6" s="15" t="s">
        <v>50</v>
      </c>
      <c r="B6" s="187">
        <v>1</v>
      </c>
      <c r="C6" s="187">
        <v>42</v>
      </c>
      <c r="D6" s="188">
        <v>32</v>
      </c>
      <c r="E6" s="188">
        <v>3</v>
      </c>
      <c r="F6" s="189">
        <v>1</v>
      </c>
      <c r="G6" s="189">
        <v>0</v>
      </c>
      <c r="H6" s="189">
        <v>0</v>
      </c>
      <c r="I6" s="189">
        <v>1</v>
      </c>
      <c r="J6" s="189">
        <v>0</v>
      </c>
      <c r="K6" s="189">
        <v>3</v>
      </c>
      <c r="L6" s="188">
        <v>14</v>
      </c>
      <c r="M6" s="188">
        <v>13</v>
      </c>
      <c r="N6" s="188">
        <v>9</v>
      </c>
      <c r="O6" s="188">
        <v>1</v>
      </c>
      <c r="P6" s="188">
        <v>1</v>
      </c>
      <c r="Q6" s="188">
        <v>3</v>
      </c>
      <c r="R6" s="190">
        <v>4</v>
      </c>
      <c r="S6" s="183">
        <v>6</v>
      </c>
      <c r="T6" s="183">
        <v>51</v>
      </c>
      <c r="U6" s="183">
        <v>8</v>
      </c>
      <c r="V6" s="183">
        <v>27</v>
      </c>
      <c r="W6" s="183">
        <v>6</v>
      </c>
      <c r="X6" s="183">
        <v>16</v>
      </c>
      <c r="Y6" s="183">
        <v>59</v>
      </c>
      <c r="Z6" s="194">
        <v>11</v>
      </c>
      <c r="AA6" s="183">
        <v>8</v>
      </c>
      <c r="AB6" s="44"/>
    </row>
    <row r="7" spans="1:30" ht="14.25" customHeight="1">
      <c r="A7" s="15" t="s">
        <v>14</v>
      </c>
      <c r="B7" s="195">
        <v>0</v>
      </c>
      <c r="C7" s="195">
        <v>36</v>
      </c>
      <c r="D7" s="196">
        <v>49</v>
      </c>
      <c r="E7" s="196">
        <v>0</v>
      </c>
      <c r="F7" s="196">
        <v>2</v>
      </c>
      <c r="G7" s="196">
        <v>0</v>
      </c>
      <c r="H7" s="196">
        <v>0</v>
      </c>
      <c r="I7" s="196">
        <v>0</v>
      </c>
      <c r="J7" s="196">
        <v>0</v>
      </c>
      <c r="K7" s="196">
        <v>2</v>
      </c>
      <c r="L7" s="196">
        <v>19</v>
      </c>
      <c r="M7" s="196">
        <v>0</v>
      </c>
      <c r="N7" s="196">
        <v>12</v>
      </c>
      <c r="O7" s="196">
        <v>29</v>
      </c>
      <c r="P7" s="196">
        <v>0</v>
      </c>
      <c r="Q7" s="196">
        <v>3</v>
      </c>
      <c r="R7" s="197">
        <v>0</v>
      </c>
      <c r="S7" s="197">
        <v>10</v>
      </c>
      <c r="T7" s="197">
        <v>17</v>
      </c>
      <c r="U7" s="197">
        <v>3</v>
      </c>
      <c r="V7" s="197">
        <v>41</v>
      </c>
      <c r="W7" s="197">
        <v>5</v>
      </c>
      <c r="X7" s="198">
        <v>4</v>
      </c>
      <c r="Y7" s="197">
        <v>102</v>
      </c>
      <c r="Z7" s="197">
        <v>8</v>
      </c>
      <c r="AA7" s="197">
        <v>8</v>
      </c>
      <c r="AB7" s="44"/>
    </row>
    <row r="8" spans="1:30" ht="14.25" customHeight="1">
      <c r="A8" s="15" t="s">
        <v>2</v>
      </c>
      <c r="B8" s="187">
        <v>0</v>
      </c>
      <c r="C8" s="187">
        <v>37.700000000000003</v>
      </c>
      <c r="D8" s="188">
        <v>37.700000000000003</v>
      </c>
      <c r="E8" s="188">
        <v>1.4</v>
      </c>
      <c r="F8" s="189">
        <v>0</v>
      </c>
      <c r="G8" s="189">
        <v>0</v>
      </c>
      <c r="H8" s="188">
        <v>0</v>
      </c>
      <c r="I8" s="189">
        <v>1.4</v>
      </c>
      <c r="J8" s="189">
        <v>5.6</v>
      </c>
      <c r="K8" s="189">
        <v>1.4</v>
      </c>
      <c r="L8" s="188">
        <v>24.6</v>
      </c>
      <c r="M8" s="188">
        <v>0</v>
      </c>
      <c r="N8" s="188">
        <v>68</v>
      </c>
      <c r="O8" s="188">
        <v>7.7</v>
      </c>
      <c r="P8" s="188">
        <v>11.6</v>
      </c>
      <c r="Q8" s="188">
        <v>5.8</v>
      </c>
      <c r="R8" s="188">
        <v>36.200000000000003</v>
      </c>
      <c r="S8" s="190">
        <v>3.8</v>
      </c>
      <c r="T8" s="183">
        <v>23.1</v>
      </c>
      <c r="U8" s="183">
        <v>17.399999999999999</v>
      </c>
      <c r="V8" s="183">
        <v>42</v>
      </c>
      <c r="W8" s="183">
        <v>34.799999999999997</v>
      </c>
      <c r="X8" s="183">
        <v>27</v>
      </c>
      <c r="Y8" s="183">
        <v>188.5</v>
      </c>
      <c r="Z8" s="183">
        <v>11.6</v>
      </c>
      <c r="AA8" s="183">
        <v>8.6999999999999993</v>
      </c>
      <c r="AB8" s="175"/>
    </row>
    <row r="9" spans="1:30" ht="14.25" customHeight="1" thickBot="1">
      <c r="A9" s="163" t="s">
        <v>4</v>
      </c>
      <c r="B9" s="199">
        <v>0</v>
      </c>
      <c r="C9" s="199">
        <v>26</v>
      </c>
      <c r="D9" s="200">
        <v>42</v>
      </c>
      <c r="E9" s="200">
        <v>0</v>
      </c>
      <c r="F9" s="201">
        <v>0</v>
      </c>
      <c r="G9" s="201">
        <v>0</v>
      </c>
      <c r="H9" s="201">
        <v>0</v>
      </c>
      <c r="I9" s="201">
        <v>0</v>
      </c>
      <c r="J9" s="201">
        <v>2</v>
      </c>
      <c r="K9" s="201">
        <v>3</v>
      </c>
      <c r="L9" s="200">
        <v>38</v>
      </c>
      <c r="M9" s="200">
        <v>0</v>
      </c>
      <c r="N9" s="200">
        <v>24</v>
      </c>
      <c r="O9" s="200">
        <v>0</v>
      </c>
      <c r="P9" s="200">
        <v>0</v>
      </c>
      <c r="Q9" s="200">
        <v>8</v>
      </c>
      <c r="R9" s="202">
        <v>0</v>
      </c>
      <c r="S9" s="185">
        <v>12</v>
      </c>
      <c r="T9" s="185">
        <v>10</v>
      </c>
      <c r="U9" s="185">
        <v>2</v>
      </c>
      <c r="V9" s="185">
        <v>12</v>
      </c>
      <c r="W9" s="185">
        <v>0</v>
      </c>
      <c r="X9" s="185">
        <v>0</v>
      </c>
      <c r="Y9" s="185">
        <v>0</v>
      </c>
      <c r="Z9" s="185">
        <v>0</v>
      </c>
      <c r="AA9" s="185">
        <v>0</v>
      </c>
      <c r="AB9" s="45"/>
    </row>
    <row r="10" spans="1:30" ht="16.5" customHeight="1">
      <c r="A10" s="34"/>
      <c r="B10" s="88"/>
      <c r="C10" s="88"/>
      <c r="D10" s="89"/>
      <c r="E10" s="89"/>
      <c r="F10" s="90"/>
      <c r="G10" s="91"/>
      <c r="H10" s="91"/>
      <c r="I10" s="92"/>
      <c r="J10" s="90"/>
      <c r="K10" s="91"/>
      <c r="L10" s="89"/>
      <c r="M10" s="89"/>
      <c r="N10" s="89"/>
      <c r="O10" s="89"/>
      <c r="P10" s="89"/>
      <c r="Q10" s="89"/>
      <c r="R10" s="93"/>
      <c r="S10" s="94"/>
      <c r="T10" s="95"/>
      <c r="U10" s="95"/>
      <c r="V10" s="95"/>
      <c r="W10" s="95"/>
      <c r="X10" s="161"/>
      <c r="Y10" s="95"/>
      <c r="Z10" s="95"/>
      <c r="AA10" s="95"/>
      <c r="AB10" s="95"/>
    </row>
    <row r="11" spans="1:30" ht="15" customHeight="1">
      <c r="A11" s="34"/>
      <c r="B11" s="88"/>
      <c r="C11" s="88"/>
      <c r="D11" s="88"/>
      <c r="E11" s="89"/>
      <c r="F11" s="90"/>
      <c r="G11" s="91"/>
      <c r="H11" s="91"/>
      <c r="I11" s="92"/>
      <c r="J11" s="90"/>
      <c r="K11" s="91"/>
      <c r="L11" s="89"/>
      <c r="M11" s="89"/>
      <c r="N11" s="89"/>
      <c r="O11" s="89"/>
      <c r="P11" s="89"/>
      <c r="Q11" s="89"/>
      <c r="R11" s="93"/>
      <c r="S11" s="94"/>
      <c r="T11" s="95"/>
      <c r="U11" s="95"/>
      <c r="V11" s="95"/>
      <c r="W11" s="95"/>
      <c r="X11" s="161"/>
      <c r="Y11" s="95"/>
      <c r="Z11" s="95"/>
      <c r="AA11" s="95"/>
      <c r="AB11" s="95"/>
    </row>
    <row r="12" spans="1:30" ht="15.75" customHeight="1">
      <c r="A12" s="71"/>
      <c r="B12" s="72"/>
      <c r="C12" s="72"/>
      <c r="D12" s="35"/>
      <c r="E12" s="35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95"/>
    </row>
    <row r="13" spans="1:30" ht="16.5" customHeight="1">
      <c r="A13" s="34"/>
      <c r="B13" s="88"/>
      <c r="C13" s="88"/>
      <c r="D13" s="89"/>
      <c r="E13" s="89"/>
      <c r="F13" s="90"/>
      <c r="G13" s="91"/>
      <c r="H13" s="91"/>
      <c r="I13" s="92"/>
      <c r="J13" s="90"/>
      <c r="K13" s="91"/>
      <c r="L13" s="89"/>
      <c r="M13" s="89"/>
      <c r="N13" s="89"/>
      <c r="O13" s="89"/>
      <c r="P13" s="89"/>
      <c r="Q13" s="89"/>
      <c r="R13" s="93"/>
      <c r="S13" s="94"/>
      <c r="T13" s="95"/>
      <c r="U13" s="95"/>
      <c r="V13" s="95"/>
      <c r="W13" s="95"/>
      <c r="X13" s="161"/>
      <c r="Y13" s="95"/>
      <c r="Z13" s="95"/>
      <c r="AA13" s="95"/>
      <c r="AB13" s="95"/>
      <c r="AC13" s="33"/>
      <c r="AD13" s="33"/>
    </row>
    <row r="14" spans="1:30" ht="16.5" customHeight="1">
      <c r="A14" s="34"/>
      <c r="B14" s="88"/>
      <c r="C14" s="88"/>
      <c r="D14" s="89"/>
      <c r="E14" s="89"/>
      <c r="F14" s="90"/>
      <c r="G14" s="91"/>
      <c r="H14" s="91"/>
      <c r="I14" s="92"/>
      <c r="J14" s="90"/>
      <c r="K14" s="91"/>
      <c r="L14" s="89"/>
      <c r="M14" s="89"/>
      <c r="N14" s="89"/>
      <c r="O14" s="89"/>
      <c r="P14" s="89"/>
      <c r="Q14" s="89"/>
      <c r="R14" s="93"/>
      <c r="S14" s="94"/>
      <c r="T14" s="95"/>
      <c r="U14" s="95"/>
      <c r="V14" s="95"/>
      <c r="W14" s="95"/>
      <c r="X14" s="161"/>
      <c r="Y14" s="69"/>
      <c r="Z14" s="95"/>
      <c r="AA14" s="95"/>
      <c r="AB14" s="95"/>
      <c r="AC14" s="33"/>
      <c r="AD14" s="33"/>
    </row>
    <row r="15" spans="1:30" ht="26.25" customHeight="1">
      <c r="A15" s="71"/>
      <c r="B15" s="72"/>
      <c r="C15" s="72"/>
      <c r="D15" s="35"/>
      <c r="E15" s="35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</row>
    <row r="16" spans="1:30" ht="30.75" customHeight="1">
      <c r="A16" s="71"/>
      <c r="B16" s="72"/>
      <c r="C16" s="72"/>
      <c r="D16" s="35"/>
      <c r="E16" s="35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</row>
    <row r="17" spans="1:30" ht="52.5" customHeight="1">
      <c r="A17" s="71"/>
      <c r="B17" s="72"/>
      <c r="C17" s="72"/>
      <c r="D17" s="35"/>
      <c r="E17" s="35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</row>
    <row r="18" spans="1:30" ht="18" customHeight="1">
      <c r="A18" s="71"/>
      <c r="B18" s="72"/>
      <c r="C18" s="72"/>
      <c r="D18" s="35"/>
      <c r="E18" s="35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</row>
    <row r="19" spans="1:30" ht="42" customHeight="1">
      <c r="A19" s="71"/>
      <c r="B19" s="72"/>
      <c r="C19" s="72"/>
      <c r="D19" s="35"/>
      <c r="E19" s="35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</row>
    <row r="20" spans="1:30" ht="17.25" customHeight="1">
      <c r="A20" s="71"/>
      <c r="B20" s="72"/>
      <c r="C20" s="72"/>
      <c r="D20" s="35"/>
      <c r="E20" s="35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</row>
    <row r="21" spans="1:30" ht="41.25" customHeight="1">
      <c r="A21" s="71"/>
      <c r="B21" s="72"/>
      <c r="C21" s="72"/>
      <c r="D21" s="35"/>
      <c r="E21" s="35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</row>
    <row r="22" spans="1:30" ht="15.75" customHeight="1">
      <c r="A22" s="71"/>
      <c r="B22" s="72"/>
      <c r="C22" s="72"/>
      <c r="D22" s="35"/>
      <c r="E22" s="35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</row>
    <row r="23" spans="1:30" ht="30" customHeight="1">
      <c r="A23" s="71"/>
      <c r="B23" s="72"/>
      <c r="C23" s="72"/>
      <c r="D23" s="35"/>
      <c r="E23" s="35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</row>
    <row r="24" spans="1:30" ht="15" customHeight="1">
      <c r="A24" s="71"/>
      <c r="B24" s="72"/>
      <c r="C24" s="72"/>
      <c r="D24" s="35"/>
      <c r="E24" s="35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</row>
    <row r="25" spans="1:30">
      <c r="A25" s="71"/>
      <c r="B25" s="72"/>
      <c r="C25" s="72"/>
      <c r="D25" s="35"/>
      <c r="E25" s="35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</row>
    <row r="26" spans="1:30" ht="17.25" customHeight="1">
      <c r="A26" s="71"/>
      <c r="B26" s="72"/>
      <c r="C26" s="72"/>
      <c r="D26" s="35"/>
      <c r="E26" s="35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</row>
    <row r="27" spans="1:30" ht="26.25" customHeight="1">
      <c r="A27" s="71"/>
      <c r="B27" s="72"/>
      <c r="C27" s="72"/>
      <c r="D27" s="35"/>
      <c r="E27" s="35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</row>
    <row r="28" spans="1:30" ht="52.5" customHeight="1">
      <c r="A28" s="71"/>
      <c r="B28" s="72"/>
      <c r="C28" s="72"/>
      <c r="D28" s="35"/>
      <c r="E28" s="35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</row>
    <row r="29" spans="1:30" ht="75.75" customHeight="1">
      <c r="A29" s="71"/>
      <c r="B29" s="72"/>
      <c r="C29" s="72"/>
      <c r="D29" s="35"/>
      <c r="E29" s="35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</row>
    <row r="30" spans="1:30" ht="17.25" customHeight="1">
      <c r="A30" s="71"/>
      <c r="B30" s="72"/>
      <c r="C30" s="72"/>
      <c r="D30" s="35"/>
      <c r="E30" s="35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</row>
    <row r="31" spans="1:30" ht="51" customHeight="1">
      <c r="A31" s="71"/>
      <c r="B31" s="72"/>
      <c r="C31" s="72"/>
      <c r="D31" s="35"/>
      <c r="E31" s="3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</row>
    <row r="32" spans="1:30" ht="55.5" customHeight="1">
      <c r="A32" s="71"/>
      <c r="B32" s="72"/>
      <c r="C32" s="72"/>
      <c r="D32" s="35"/>
      <c r="E32" s="35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</row>
    <row r="33" spans="1:30">
      <c r="A33" s="71"/>
      <c r="B33" s="33"/>
      <c r="C33" s="31"/>
      <c r="D33" s="32"/>
      <c r="E33" s="32"/>
      <c r="F33" s="31"/>
      <c r="G33" s="32"/>
      <c r="H33" s="31"/>
      <c r="I33" s="32"/>
      <c r="J33" s="32"/>
      <c r="K33" s="31"/>
      <c r="L33" s="32"/>
      <c r="M33" s="31"/>
      <c r="N33" s="32"/>
      <c r="O33" s="32"/>
      <c r="P33" s="32"/>
      <c r="Q33" s="32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</row>
    <row r="34" spans="1:30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</row>
    <row r="35" spans="1:30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</row>
    <row r="36" spans="1:30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</row>
    <row r="37" spans="1:30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</row>
    <row r="38" spans="1:30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</row>
    <row r="39" spans="1:30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</row>
    <row r="40" spans="1:30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</row>
    <row r="41" spans="1:30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</row>
    <row r="42" spans="1:30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</row>
    <row r="43" spans="1:30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</row>
    <row r="44" spans="1:30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</row>
    <row r="45" spans="1:30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</row>
    <row r="46" spans="1:30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</row>
    <row r="47" spans="1:30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</row>
    <row r="48" spans="1:30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</row>
    <row r="49" spans="1:30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</row>
    <row r="50" spans="1:30">
      <c r="A50" s="33"/>
    </row>
    <row r="56" spans="1:30">
      <c r="D56" t="s">
        <v>24</v>
      </c>
    </row>
  </sheetData>
  <sortState ref="A2:AB9">
    <sortCondition ref="A2"/>
  </sortState>
  <pageMargins left="0.31496062992125984" right="0.11811023622047245" top="0.39370078740157483" bottom="0.19685039370078741" header="0.31496062992125984" footer="0.19685039370078741"/>
  <pageSetup paperSize="9" orientation="landscape" r:id="rId1"/>
  <headerFooter>
    <oddHeader>&amp;LГруппа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99FF"/>
  </sheetPr>
  <dimension ref="A1:AE40"/>
  <sheetViews>
    <sheetView view="pageLayout" workbookViewId="0">
      <selection activeCell="AC14" sqref="AC14"/>
    </sheetView>
  </sheetViews>
  <sheetFormatPr defaultRowHeight="15"/>
  <cols>
    <col min="1" max="1" width="15" customWidth="1"/>
    <col min="2" max="2" width="3" customWidth="1"/>
    <col min="3" max="3" width="3.42578125" customWidth="1"/>
    <col min="4" max="4" width="3.140625" customWidth="1"/>
    <col min="5" max="5" width="2.7109375" customWidth="1"/>
    <col min="6" max="6" width="3.42578125" customWidth="1"/>
    <col min="7" max="7" width="2.85546875" customWidth="1"/>
    <col min="8" max="8" width="3.140625" customWidth="1"/>
    <col min="9" max="9" width="3.28515625" customWidth="1"/>
    <col min="10" max="10" width="3.7109375" customWidth="1"/>
    <col min="11" max="11" width="4.28515625" style="98" customWidth="1"/>
    <col min="12" max="12" width="3.42578125" customWidth="1"/>
    <col min="13" max="13" width="4.140625" customWidth="1"/>
    <col min="14" max="14" width="4.42578125" customWidth="1"/>
    <col min="15" max="15" width="4" customWidth="1"/>
    <col min="16" max="16" width="3.85546875" customWidth="1"/>
    <col min="17" max="17" width="3.28515625" customWidth="1"/>
    <col min="18" max="18" width="3.85546875" customWidth="1"/>
    <col min="19" max="19" width="3.5703125" customWidth="1"/>
    <col min="20" max="21" width="5.28515625" customWidth="1"/>
    <col min="22" max="22" width="5" customWidth="1"/>
    <col min="23" max="24" width="5.5703125" customWidth="1"/>
    <col min="25" max="25" width="5.140625" customWidth="1"/>
    <col min="26" max="26" width="5.28515625" customWidth="1"/>
    <col min="27" max="27" width="5" customWidth="1"/>
    <col min="28" max="28" width="4.42578125" customWidth="1"/>
    <col min="29" max="29" width="4.7109375" customWidth="1"/>
    <col min="30" max="30" width="3.85546875" customWidth="1"/>
    <col min="31" max="31" width="4.28515625" customWidth="1"/>
  </cols>
  <sheetData>
    <row r="1" spans="1:31" ht="83.25" customHeight="1">
      <c r="A1" s="151" t="s">
        <v>0</v>
      </c>
      <c r="B1" s="17" t="s">
        <v>40</v>
      </c>
      <c r="C1" s="17" t="s">
        <v>32</v>
      </c>
      <c r="D1" s="17" t="s">
        <v>33</v>
      </c>
      <c r="E1" s="17" t="s">
        <v>25</v>
      </c>
      <c r="F1" s="47" t="s">
        <v>26</v>
      </c>
      <c r="G1" s="74" t="s">
        <v>44</v>
      </c>
      <c r="H1" s="47" t="s">
        <v>27</v>
      </c>
      <c r="I1" s="47" t="s">
        <v>28</v>
      </c>
      <c r="J1" s="47" t="s">
        <v>29</v>
      </c>
      <c r="K1" s="47" t="s">
        <v>30</v>
      </c>
      <c r="L1" s="75" t="s">
        <v>31</v>
      </c>
      <c r="M1" s="75" t="s">
        <v>34</v>
      </c>
      <c r="N1" s="75" t="s">
        <v>35</v>
      </c>
      <c r="O1" s="76" t="s">
        <v>36</v>
      </c>
      <c r="P1" s="77" t="s">
        <v>1</v>
      </c>
      <c r="Q1" s="77" t="s">
        <v>37</v>
      </c>
      <c r="R1" s="77" t="s">
        <v>41</v>
      </c>
      <c r="S1" s="77" t="s">
        <v>72</v>
      </c>
      <c r="T1" s="77" t="s">
        <v>69</v>
      </c>
      <c r="U1" s="77" t="s">
        <v>16</v>
      </c>
      <c r="V1" s="77" t="s">
        <v>73</v>
      </c>
      <c r="W1" s="77" t="s">
        <v>42</v>
      </c>
      <c r="X1" s="77" t="s">
        <v>58</v>
      </c>
      <c r="Y1" s="77" t="s">
        <v>17</v>
      </c>
      <c r="Z1" s="77" t="s">
        <v>43</v>
      </c>
      <c r="AA1" s="77" t="s">
        <v>70</v>
      </c>
      <c r="AB1" s="46"/>
      <c r="AC1" s="150"/>
      <c r="AD1" s="150"/>
      <c r="AE1" s="150"/>
    </row>
    <row r="2" spans="1:31" ht="15" customHeight="1">
      <c r="A2" s="96" t="s">
        <v>64</v>
      </c>
      <c r="B2" s="204">
        <v>4</v>
      </c>
      <c r="C2" s="205">
        <v>42</v>
      </c>
      <c r="D2" s="219">
        <v>40</v>
      </c>
      <c r="E2" s="221">
        <v>6</v>
      </c>
      <c r="F2" s="221"/>
      <c r="G2" s="55">
        <v>0</v>
      </c>
      <c r="H2" s="55">
        <v>0</v>
      </c>
      <c r="I2" s="206"/>
      <c r="J2" s="221"/>
      <c r="K2" s="221"/>
      <c r="L2" s="206">
        <v>25</v>
      </c>
      <c r="M2" s="206">
        <v>42</v>
      </c>
      <c r="N2" s="206">
        <v>15</v>
      </c>
      <c r="O2" s="206"/>
      <c r="P2" s="206"/>
      <c r="Q2" s="206">
        <v>4</v>
      </c>
      <c r="R2" s="206"/>
      <c r="S2" s="206">
        <v>10</v>
      </c>
      <c r="T2" s="206">
        <v>77</v>
      </c>
      <c r="U2" s="206">
        <v>2</v>
      </c>
      <c r="V2" s="206">
        <v>44</v>
      </c>
      <c r="W2" s="206">
        <v>2</v>
      </c>
      <c r="X2" s="206">
        <v>15</v>
      </c>
      <c r="Y2" s="206">
        <v>101</v>
      </c>
      <c r="Z2" s="206">
        <v>33</v>
      </c>
      <c r="AA2" s="206">
        <v>4</v>
      </c>
      <c r="AB2" s="58"/>
      <c r="AC2" s="85"/>
      <c r="AD2" s="85"/>
      <c r="AE2" s="85"/>
    </row>
    <row r="3" spans="1:31" ht="15" customHeight="1">
      <c r="A3" s="96" t="s">
        <v>52</v>
      </c>
      <c r="B3" s="204">
        <v>0</v>
      </c>
      <c r="C3" s="205">
        <v>30</v>
      </c>
      <c r="D3" s="206">
        <v>45</v>
      </c>
      <c r="E3" s="206">
        <v>0</v>
      </c>
      <c r="F3" s="55">
        <v>0</v>
      </c>
      <c r="G3" s="55">
        <v>0</v>
      </c>
      <c r="H3" s="55">
        <v>0</v>
      </c>
      <c r="I3" s="55">
        <v>2</v>
      </c>
      <c r="J3" s="55">
        <v>5.7</v>
      </c>
      <c r="K3" s="55">
        <v>5.7</v>
      </c>
      <c r="L3" s="206">
        <v>16.5</v>
      </c>
      <c r="M3" s="206">
        <v>2</v>
      </c>
      <c r="N3" s="206">
        <v>12</v>
      </c>
      <c r="O3" s="206">
        <v>17.5</v>
      </c>
      <c r="P3" s="206">
        <v>5</v>
      </c>
      <c r="Q3" s="206">
        <v>2</v>
      </c>
      <c r="R3" s="222">
        <v>5</v>
      </c>
      <c r="S3" s="208">
        <v>6</v>
      </c>
      <c r="T3" s="208">
        <v>22</v>
      </c>
      <c r="U3" s="208">
        <v>13</v>
      </c>
      <c r="V3" s="208">
        <v>27</v>
      </c>
      <c r="W3" s="208">
        <v>29</v>
      </c>
      <c r="X3" s="208">
        <v>17</v>
      </c>
      <c r="Y3" s="208">
        <v>72</v>
      </c>
      <c r="Z3" s="208">
        <v>5</v>
      </c>
      <c r="AA3" s="208">
        <v>4</v>
      </c>
      <c r="AB3" s="58"/>
      <c r="AC3" s="85"/>
      <c r="AD3" s="85"/>
      <c r="AE3" s="85"/>
    </row>
    <row r="4" spans="1:31" ht="15" customHeight="1">
      <c r="A4" s="96" t="s">
        <v>61</v>
      </c>
      <c r="B4" s="204">
        <v>0</v>
      </c>
      <c r="C4" s="205">
        <v>41</v>
      </c>
      <c r="D4" s="206">
        <v>43</v>
      </c>
      <c r="E4" s="206">
        <v>2</v>
      </c>
      <c r="F4" s="55"/>
      <c r="G4" s="55">
        <v>0</v>
      </c>
      <c r="H4" s="55">
        <v>0</v>
      </c>
      <c r="I4" s="55">
        <v>4</v>
      </c>
      <c r="J4" s="55">
        <v>2</v>
      </c>
      <c r="K4" s="55">
        <v>2</v>
      </c>
      <c r="L4" s="206">
        <v>10</v>
      </c>
      <c r="M4" s="206">
        <v>0</v>
      </c>
      <c r="N4" s="206">
        <v>35</v>
      </c>
      <c r="O4" s="206">
        <v>0</v>
      </c>
      <c r="P4" s="206">
        <v>6</v>
      </c>
      <c r="Q4" s="206">
        <v>8</v>
      </c>
      <c r="R4" s="207">
        <v>6</v>
      </c>
      <c r="S4" s="208"/>
      <c r="T4" s="208">
        <v>8</v>
      </c>
      <c r="U4" s="208">
        <v>2</v>
      </c>
      <c r="V4" s="208">
        <v>0</v>
      </c>
      <c r="W4" s="208">
        <v>8</v>
      </c>
      <c r="X4" s="208">
        <v>29</v>
      </c>
      <c r="Y4" s="208">
        <v>8</v>
      </c>
      <c r="Z4" s="208">
        <v>2</v>
      </c>
      <c r="AA4" s="208">
        <v>8</v>
      </c>
      <c r="AB4" s="58"/>
      <c r="AC4" s="85"/>
      <c r="AD4" s="85"/>
      <c r="AE4" s="85"/>
    </row>
    <row r="5" spans="1:31" ht="15" customHeight="1">
      <c r="A5" s="96" t="s">
        <v>53</v>
      </c>
      <c r="B5" s="204">
        <v>0</v>
      </c>
      <c r="C5" s="205">
        <v>27</v>
      </c>
      <c r="D5" s="206">
        <v>37</v>
      </c>
      <c r="E5" s="206">
        <v>0</v>
      </c>
      <c r="F5" s="206">
        <v>2.4500000000000002</v>
      </c>
      <c r="G5" s="55">
        <v>0</v>
      </c>
      <c r="H5" s="55">
        <v>0</v>
      </c>
      <c r="I5" s="206">
        <v>0</v>
      </c>
      <c r="J5" s="206">
        <v>2.4500000000000002</v>
      </c>
      <c r="K5" s="206">
        <v>2.4500000000000002</v>
      </c>
      <c r="L5" s="206">
        <v>15</v>
      </c>
      <c r="M5" s="206">
        <v>4.9000000000000004</v>
      </c>
      <c r="N5" s="206">
        <v>12.25</v>
      </c>
      <c r="O5" s="206">
        <v>0</v>
      </c>
      <c r="P5" s="206">
        <v>0</v>
      </c>
      <c r="Q5" s="206">
        <v>7.3</v>
      </c>
      <c r="R5" s="206">
        <v>0</v>
      </c>
      <c r="S5" s="206">
        <v>0</v>
      </c>
      <c r="T5" s="206">
        <v>22</v>
      </c>
      <c r="U5" s="206">
        <v>0</v>
      </c>
      <c r="V5" s="206">
        <v>0</v>
      </c>
      <c r="W5" s="206">
        <v>0</v>
      </c>
      <c r="X5" s="206">
        <v>9.8000000000000007</v>
      </c>
      <c r="Y5" s="206">
        <v>0</v>
      </c>
      <c r="Z5" s="206">
        <v>0</v>
      </c>
      <c r="AA5" s="206">
        <v>4.9000000000000004</v>
      </c>
      <c r="AB5" s="58"/>
      <c r="AC5" s="85"/>
      <c r="AD5" s="85"/>
      <c r="AE5" s="85"/>
    </row>
    <row r="6" spans="1:31" ht="15" customHeight="1">
      <c r="A6" s="96" t="s">
        <v>55</v>
      </c>
      <c r="B6" s="204">
        <v>0</v>
      </c>
      <c r="C6" s="205">
        <v>45</v>
      </c>
      <c r="D6" s="206">
        <v>33</v>
      </c>
      <c r="E6" s="206">
        <v>0</v>
      </c>
      <c r="F6" s="55">
        <v>0</v>
      </c>
      <c r="G6" s="55">
        <v>0</v>
      </c>
      <c r="H6" s="55">
        <v>0</v>
      </c>
      <c r="I6" s="55">
        <v>4</v>
      </c>
      <c r="J6" s="55">
        <v>0</v>
      </c>
      <c r="K6" s="55">
        <v>0</v>
      </c>
      <c r="L6" s="206">
        <v>16</v>
      </c>
      <c r="M6" s="206">
        <v>0</v>
      </c>
      <c r="N6" s="206">
        <v>8</v>
      </c>
      <c r="O6" s="206">
        <v>0</v>
      </c>
      <c r="P6" s="206">
        <v>0</v>
      </c>
      <c r="Q6" s="206">
        <v>0</v>
      </c>
      <c r="R6" s="207">
        <v>4</v>
      </c>
      <c r="S6" s="208">
        <v>5</v>
      </c>
      <c r="T6" s="208">
        <v>55</v>
      </c>
      <c r="U6" s="208">
        <v>40</v>
      </c>
      <c r="V6" s="208">
        <v>10</v>
      </c>
      <c r="W6" s="208">
        <v>6</v>
      </c>
      <c r="X6" s="208">
        <v>26</v>
      </c>
      <c r="Y6" s="208">
        <v>104</v>
      </c>
      <c r="Z6" s="208">
        <v>6</v>
      </c>
      <c r="AA6" s="208">
        <v>8</v>
      </c>
      <c r="AB6" s="58"/>
      <c r="AC6" s="85"/>
      <c r="AD6" s="85"/>
      <c r="AE6" s="85"/>
    </row>
    <row r="7" spans="1:31" ht="15" customHeight="1">
      <c r="A7" s="96" t="s">
        <v>56</v>
      </c>
      <c r="B7" s="204">
        <v>3</v>
      </c>
      <c r="C7" s="205">
        <v>29</v>
      </c>
      <c r="D7" s="206">
        <v>39</v>
      </c>
      <c r="E7" s="206">
        <v>0</v>
      </c>
      <c r="F7" s="55">
        <v>0</v>
      </c>
      <c r="G7" s="55">
        <v>0</v>
      </c>
      <c r="H7" s="55">
        <v>0</v>
      </c>
      <c r="I7" s="55">
        <v>7.8</v>
      </c>
      <c r="J7" s="55">
        <v>2.6</v>
      </c>
      <c r="K7" s="55">
        <v>7.5</v>
      </c>
      <c r="L7" s="206">
        <v>36.799999999999997</v>
      </c>
      <c r="M7" s="206">
        <v>10.5</v>
      </c>
      <c r="N7" s="206">
        <v>18.399999999999999</v>
      </c>
      <c r="O7" s="206">
        <v>0</v>
      </c>
      <c r="P7" s="206">
        <v>5.3</v>
      </c>
      <c r="Q7" s="206">
        <v>2.6</v>
      </c>
      <c r="R7" s="207">
        <v>0</v>
      </c>
      <c r="S7" s="208">
        <v>0</v>
      </c>
      <c r="T7" s="208">
        <v>34.200000000000003</v>
      </c>
      <c r="U7" s="208">
        <v>0</v>
      </c>
      <c r="V7" s="208">
        <v>21</v>
      </c>
      <c r="W7" s="209">
        <v>2.6</v>
      </c>
      <c r="X7" s="209">
        <v>13.2</v>
      </c>
      <c r="Y7" s="209">
        <v>66.3</v>
      </c>
      <c r="Z7" s="209">
        <v>18.399999999999999</v>
      </c>
      <c r="AA7" s="209">
        <v>10.4</v>
      </c>
      <c r="AB7" s="58"/>
      <c r="AC7" s="85"/>
      <c r="AD7" s="85"/>
      <c r="AE7" s="85"/>
    </row>
    <row r="8" spans="1:31" ht="15" customHeight="1">
      <c r="A8" s="96" t="s">
        <v>54</v>
      </c>
      <c r="B8" s="204">
        <v>0</v>
      </c>
      <c r="C8" s="148">
        <v>17</v>
      </c>
      <c r="D8" s="149">
        <v>61</v>
      </c>
      <c r="E8" s="206">
        <v>0</v>
      </c>
      <c r="F8" s="206"/>
      <c r="G8" s="55">
        <v>0</v>
      </c>
      <c r="H8" s="55">
        <v>0</v>
      </c>
      <c r="I8" s="206"/>
      <c r="J8" s="206">
        <v>4.9000000000000004</v>
      </c>
      <c r="K8" s="206">
        <v>12.2</v>
      </c>
      <c r="L8" s="206">
        <v>31.7</v>
      </c>
      <c r="M8" s="206">
        <v>9.8000000000000007</v>
      </c>
      <c r="N8" s="206">
        <v>17.100000000000001</v>
      </c>
      <c r="O8" s="206"/>
      <c r="P8" s="206"/>
      <c r="Q8" s="206">
        <v>4.9000000000000004</v>
      </c>
      <c r="R8" s="207">
        <v>0</v>
      </c>
      <c r="S8" s="206">
        <v>14.3</v>
      </c>
      <c r="T8" s="206">
        <v>24.4</v>
      </c>
      <c r="U8" s="206">
        <v>2.4</v>
      </c>
      <c r="V8" s="206">
        <v>63.4</v>
      </c>
      <c r="W8" s="208">
        <v>0</v>
      </c>
      <c r="X8" s="208">
        <v>4.9000000000000004</v>
      </c>
      <c r="Y8" s="208">
        <v>0</v>
      </c>
      <c r="Z8" s="208">
        <v>9.8000000000000007</v>
      </c>
      <c r="AA8" s="208">
        <v>0</v>
      </c>
      <c r="AB8" s="58"/>
      <c r="AC8" s="85"/>
      <c r="AD8" s="85"/>
      <c r="AE8" s="85"/>
    </row>
    <row r="9" spans="1:31" ht="15" customHeight="1">
      <c r="A9" s="96" t="s">
        <v>51</v>
      </c>
      <c r="B9" s="204">
        <v>0</v>
      </c>
      <c r="C9" s="205">
        <v>38</v>
      </c>
      <c r="D9" s="206">
        <v>38</v>
      </c>
      <c r="E9" s="206">
        <v>0</v>
      </c>
      <c r="F9" s="55">
        <v>2.4</v>
      </c>
      <c r="G9" s="55">
        <v>0</v>
      </c>
      <c r="H9" s="55">
        <v>0</v>
      </c>
      <c r="I9" s="55">
        <v>2.4</v>
      </c>
      <c r="J9" s="55">
        <v>4.8</v>
      </c>
      <c r="K9" s="55">
        <v>9.5</v>
      </c>
      <c r="L9" s="206">
        <v>28.6</v>
      </c>
      <c r="M9" s="206">
        <v>38</v>
      </c>
      <c r="N9" s="206">
        <v>12</v>
      </c>
      <c r="O9" s="206">
        <v>25</v>
      </c>
      <c r="P9" s="206"/>
      <c r="Q9" s="206">
        <v>4.8</v>
      </c>
      <c r="R9" s="207"/>
      <c r="S9" s="208">
        <v>6.2</v>
      </c>
      <c r="T9" s="208">
        <v>142</v>
      </c>
      <c r="U9" s="208">
        <v>2.4</v>
      </c>
      <c r="V9" s="208">
        <v>67</v>
      </c>
      <c r="W9" s="208">
        <v>41</v>
      </c>
      <c r="X9" s="208">
        <v>14</v>
      </c>
      <c r="Y9" s="208">
        <v>102.4</v>
      </c>
      <c r="Z9" s="208">
        <v>21.4</v>
      </c>
      <c r="AA9" s="208">
        <v>5</v>
      </c>
      <c r="AB9" s="58"/>
      <c r="AC9" s="85"/>
      <c r="AD9" s="85"/>
      <c r="AE9" s="85"/>
    </row>
    <row r="10" spans="1:31" ht="12" customHeight="1">
      <c r="A10" s="96" t="s">
        <v>5</v>
      </c>
      <c r="B10" s="203">
        <v>0</v>
      </c>
      <c r="C10" s="204">
        <v>20</v>
      </c>
      <c r="D10" s="205">
        <v>54</v>
      </c>
      <c r="E10" s="206">
        <v>2</v>
      </c>
      <c r="F10" s="55"/>
      <c r="G10" s="55">
        <v>0</v>
      </c>
      <c r="H10" s="55">
        <v>0</v>
      </c>
      <c r="I10" s="55"/>
      <c r="J10" s="55">
        <v>4</v>
      </c>
      <c r="K10" s="55"/>
      <c r="L10" s="206">
        <v>13</v>
      </c>
      <c r="M10" s="206"/>
      <c r="N10" s="206">
        <v>17</v>
      </c>
      <c r="O10" s="206"/>
      <c r="P10" s="206">
        <v>9</v>
      </c>
      <c r="Q10" s="206">
        <v>2</v>
      </c>
      <c r="R10" s="207">
        <v>11</v>
      </c>
      <c r="S10" s="208">
        <v>33</v>
      </c>
      <c r="T10" s="208">
        <v>42</v>
      </c>
      <c r="U10" s="208"/>
      <c r="V10" s="208">
        <v>22</v>
      </c>
      <c r="W10" s="208">
        <v>11</v>
      </c>
      <c r="X10" s="208">
        <v>26</v>
      </c>
      <c r="Y10" s="208">
        <v>84</v>
      </c>
      <c r="Z10" s="208">
        <v>7</v>
      </c>
      <c r="AA10" s="208">
        <v>4</v>
      </c>
      <c r="AB10" s="58"/>
      <c r="AC10" s="85"/>
      <c r="AD10" s="85"/>
      <c r="AE10" s="85"/>
    </row>
    <row r="11" spans="1:31" ht="15" hidden="1" customHeight="1">
      <c r="A11" s="96"/>
      <c r="B11" s="204"/>
      <c r="C11" s="205"/>
      <c r="D11" s="206"/>
      <c r="E11" s="206"/>
      <c r="F11" s="55"/>
      <c r="G11" s="55">
        <v>0</v>
      </c>
      <c r="H11" s="55">
        <v>0</v>
      </c>
      <c r="I11" s="55"/>
      <c r="J11" s="55"/>
      <c r="K11" s="55"/>
      <c r="L11" s="206"/>
      <c r="M11" s="206"/>
      <c r="N11" s="206"/>
      <c r="O11" s="206"/>
      <c r="P11" s="206"/>
      <c r="Q11" s="206"/>
      <c r="R11" s="207"/>
      <c r="S11" s="208"/>
      <c r="T11" s="208"/>
      <c r="U11" s="208"/>
      <c r="V11" s="208"/>
      <c r="W11" s="208"/>
      <c r="X11" s="208"/>
      <c r="Y11" s="208"/>
      <c r="Z11" s="208"/>
      <c r="AA11" s="208"/>
      <c r="AB11" s="58"/>
      <c r="AC11" s="85"/>
      <c r="AD11" s="85"/>
      <c r="AE11" s="85"/>
    </row>
    <row r="12" spans="1:31" ht="15" customHeight="1">
      <c r="A12" s="96" t="s">
        <v>6</v>
      </c>
      <c r="B12" s="204">
        <v>0</v>
      </c>
      <c r="C12" s="205">
        <v>49</v>
      </c>
      <c r="D12" s="206">
        <v>25</v>
      </c>
      <c r="E12" s="206">
        <v>0</v>
      </c>
      <c r="F12" s="55">
        <v>2</v>
      </c>
      <c r="G12" s="55">
        <v>0</v>
      </c>
      <c r="H12" s="55">
        <v>0</v>
      </c>
      <c r="I12" s="55">
        <v>4</v>
      </c>
      <c r="J12" s="55">
        <v>6</v>
      </c>
      <c r="K12" s="55">
        <v>8</v>
      </c>
      <c r="L12" s="206">
        <v>34.4</v>
      </c>
      <c r="M12" s="206">
        <v>11</v>
      </c>
      <c r="N12" s="206">
        <v>15</v>
      </c>
      <c r="O12" s="206"/>
      <c r="P12" s="206"/>
      <c r="Q12" s="206">
        <v>4</v>
      </c>
      <c r="R12" s="207">
        <v>0</v>
      </c>
      <c r="S12" s="208"/>
      <c r="T12" s="208">
        <v>40</v>
      </c>
      <c r="U12" s="208">
        <v>8</v>
      </c>
      <c r="V12" s="208">
        <v>8</v>
      </c>
      <c r="W12" s="208">
        <v>4</v>
      </c>
      <c r="X12" s="208">
        <v>12</v>
      </c>
      <c r="Y12" s="208"/>
      <c r="Z12" s="208">
        <v>4</v>
      </c>
      <c r="AA12" s="208">
        <v>4</v>
      </c>
      <c r="AB12" s="58"/>
      <c r="AC12" s="85"/>
      <c r="AD12" s="85"/>
      <c r="AE12" s="85"/>
    </row>
    <row r="13" spans="1:31" ht="15" customHeight="1" thickBot="1">
      <c r="A13" s="131" t="s">
        <v>7</v>
      </c>
      <c r="B13" s="210">
        <v>2</v>
      </c>
      <c r="C13" s="225">
        <v>35</v>
      </c>
      <c r="D13" s="226">
        <v>46</v>
      </c>
      <c r="E13" s="220">
        <v>0</v>
      </c>
      <c r="F13" s="220">
        <v>2</v>
      </c>
      <c r="G13" s="55">
        <v>0</v>
      </c>
      <c r="H13" s="55">
        <v>0</v>
      </c>
      <c r="I13" s="212">
        <v>2</v>
      </c>
      <c r="J13" s="212">
        <v>4</v>
      </c>
      <c r="K13" s="220">
        <v>2</v>
      </c>
      <c r="L13" s="212">
        <v>33</v>
      </c>
      <c r="M13" s="212">
        <v>11.5</v>
      </c>
      <c r="N13" s="212">
        <v>15</v>
      </c>
      <c r="O13" s="212">
        <v>17</v>
      </c>
      <c r="P13" s="212">
        <v>8</v>
      </c>
      <c r="Q13" s="212">
        <v>6</v>
      </c>
      <c r="R13" s="223">
        <v>0</v>
      </c>
      <c r="S13" s="212">
        <v>28</v>
      </c>
      <c r="T13" s="212">
        <v>46</v>
      </c>
      <c r="U13" s="212">
        <v>19</v>
      </c>
      <c r="V13" s="212">
        <v>50</v>
      </c>
      <c r="W13" s="224">
        <v>27</v>
      </c>
      <c r="X13" s="224">
        <v>22.6</v>
      </c>
      <c r="Y13" s="224">
        <v>78</v>
      </c>
      <c r="Z13" s="224">
        <v>23</v>
      </c>
      <c r="AA13" s="224">
        <v>11.5</v>
      </c>
      <c r="AB13" s="152"/>
      <c r="AC13" s="85"/>
      <c r="AD13" s="85"/>
      <c r="AE13" s="85"/>
    </row>
    <row r="14" spans="1:31" ht="15" customHeight="1">
      <c r="A14" s="13"/>
      <c r="B14" s="114"/>
      <c r="C14" s="79"/>
      <c r="D14" s="80"/>
      <c r="E14" s="80"/>
      <c r="F14" s="81"/>
      <c r="G14" s="82"/>
      <c r="H14" s="82"/>
      <c r="I14" s="83"/>
      <c r="J14" s="83"/>
      <c r="K14" s="81"/>
      <c r="L14" s="80"/>
      <c r="M14" s="80"/>
      <c r="N14" s="80"/>
      <c r="O14" s="80"/>
      <c r="P14" s="80"/>
      <c r="Q14" s="80"/>
      <c r="R14" s="84"/>
      <c r="S14" s="85"/>
      <c r="T14" s="86"/>
      <c r="U14" s="86"/>
      <c r="V14" s="86"/>
      <c r="W14" s="86"/>
      <c r="X14" s="85"/>
      <c r="Y14" s="86"/>
      <c r="Z14" s="86"/>
      <c r="AA14" s="86"/>
      <c r="AB14" s="86"/>
      <c r="AC14" s="86"/>
      <c r="AD14" s="86"/>
      <c r="AE14" s="86"/>
    </row>
    <row r="15" spans="1:31" ht="15" customHeight="1">
      <c r="A15" s="13"/>
      <c r="B15" s="114"/>
      <c r="C15" s="79"/>
      <c r="D15" s="80"/>
      <c r="E15" s="80"/>
      <c r="F15" s="81"/>
      <c r="G15" s="82"/>
      <c r="H15" s="82"/>
      <c r="I15" s="83"/>
      <c r="J15" s="83"/>
      <c r="K15" s="81"/>
      <c r="L15" s="80"/>
      <c r="M15" s="80"/>
      <c r="N15" s="80"/>
      <c r="O15" s="80"/>
      <c r="P15" s="80"/>
      <c r="Q15" s="80"/>
      <c r="R15" s="84"/>
      <c r="S15" s="85"/>
      <c r="T15" s="86"/>
      <c r="U15" s="86"/>
      <c r="V15" s="86"/>
      <c r="W15" s="86"/>
      <c r="X15" s="85"/>
      <c r="Y15" s="86"/>
      <c r="Z15" s="86"/>
      <c r="AA15" s="86"/>
      <c r="AB15" s="86"/>
      <c r="AC15" s="86"/>
      <c r="AD15" s="86"/>
      <c r="AE15" s="86"/>
    </row>
    <row r="16" spans="1:31" ht="15" customHeight="1">
      <c r="A16" s="13"/>
      <c r="B16" s="114"/>
      <c r="C16" s="142"/>
      <c r="D16" s="143"/>
      <c r="E16" s="143"/>
      <c r="F16" s="144"/>
      <c r="G16" s="144"/>
      <c r="H16" s="144"/>
      <c r="I16" s="144"/>
      <c r="J16" s="144"/>
      <c r="K16" s="144"/>
      <c r="L16" s="143"/>
      <c r="M16" s="143"/>
      <c r="N16" s="143"/>
      <c r="O16" s="143"/>
      <c r="P16" s="143"/>
      <c r="Q16" s="145"/>
      <c r="R16" s="146"/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86"/>
      <c r="AD16" s="86"/>
      <c r="AE16" s="86"/>
    </row>
    <row r="17" spans="1:31" ht="15" customHeight="1">
      <c r="A17" s="66"/>
      <c r="B17" s="67"/>
      <c r="C17" s="67"/>
      <c r="D17" s="37"/>
      <c r="E17" s="37"/>
      <c r="F17" s="36"/>
      <c r="G17" s="36"/>
      <c r="H17" s="36"/>
      <c r="I17" s="36"/>
      <c r="J17" s="36"/>
      <c r="K17" s="37"/>
      <c r="L17" s="36"/>
      <c r="M17" s="36"/>
      <c r="N17" s="36"/>
      <c r="O17" s="36"/>
      <c r="P17" s="36"/>
      <c r="Q17" s="36"/>
      <c r="R17" s="68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</row>
    <row r="18" spans="1:31" ht="19.5" customHeight="1">
      <c r="A18" s="66"/>
      <c r="B18" s="67"/>
      <c r="C18" s="67"/>
      <c r="D18" s="37"/>
      <c r="E18" s="37"/>
      <c r="F18" s="36"/>
      <c r="G18" s="36"/>
      <c r="H18" s="36"/>
      <c r="I18" s="36"/>
      <c r="J18" s="36"/>
      <c r="K18" s="37"/>
      <c r="L18" s="36"/>
      <c r="M18" s="36"/>
      <c r="N18" s="36"/>
      <c r="O18" s="36"/>
      <c r="P18" s="36"/>
      <c r="Q18" s="36"/>
      <c r="R18" s="68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</row>
    <row r="19" spans="1:31" ht="79.5" customHeight="1">
      <c r="A19" s="66"/>
      <c r="B19" s="67"/>
      <c r="C19" s="246"/>
      <c r="D19" s="37"/>
      <c r="E19" s="37"/>
      <c r="F19" s="36"/>
      <c r="G19" s="36"/>
      <c r="H19" s="36"/>
      <c r="I19" s="36"/>
      <c r="J19" s="36"/>
      <c r="K19" s="37"/>
      <c r="L19" s="36"/>
      <c r="M19" s="36"/>
      <c r="N19" s="36"/>
      <c r="O19" s="36"/>
      <c r="P19" s="36"/>
      <c r="Q19" s="36"/>
      <c r="R19" s="13"/>
    </row>
    <row r="20" spans="1:31" ht="78.75" customHeight="1">
      <c r="A20" s="66"/>
      <c r="B20" s="67"/>
      <c r="C20" s="246"/>
      <c r="D20" s="37"/>
      <c r="E20" s="37"/>
      <c r="F20" s="36"/>
      <c r="G20" s="36"/>
      <c r="H20" s="36"/>
      <c r="I20" s="36"/>
      <c r="J20" s="36"/>
      <c r="K20" s="37"/>
      <c r="L20" s="36"/>
      <c r="M20" s="36"/>
      <c r="N20" s="36"/>
      <c r="O20" s="36"/>
      <c r="P20" s="36"/>
      <c r="Q20" s="36"/>
      <c r="R20" s="13"/>
    </row>
    <row r="21" spans="1:31" ht="92.25" customHeight="1">
      <c r="A21" s="66"/>
      <c r="B21" s="67"/>
      <c r="C21" s="67"/>
      <c r="D21" s="37"/>
      <c r="E21" s="37"/>
      <c r="F21" s="36"/>
      <c r="G21" s="36"/>
      <c r="H21" s="36"/>
      <c r="I21" s="36"/>
      <c r="J21" s="36"/>
      <c r="K21" s="37"/>
      <c r="L21" s="36"/>
      <c r="M21" s="36"/>
      <c r="N21" s="36"/>
      <c r="O21" s="36"/>
      <c r="P21" s="36"/>
      <c r="Q21" s="36"/>
      <c r="R21" s="13"/>
    </row>
    <row r="22" spans="1:31" ht="89.25" customHeight="1">
      <c r="A22" s="66"/>
      <c r="B22" s="67"/>
      <c r="C22" s="67"/>
      <c r="D22" s="37"/>
      <c r="E22" s="37"/>
      <c r="F22" s="36"/>
      <c r="G22" s="36"/>
      <c r="H22" s="36"/>
      <c r="I22" s="36"/>
      <c r="J22" s="36"/>
      <c r="K22" s="37"/>
      <c r="L22" s="36"/>
      <c r="M22" s="36"/>
      <c r="N22" s="36"/>
      <c r="O22" s="36"/>
      <c r="P22" s="36"/>
      <c r="Q22" s="36"/>
      <c r="R22" s="13"/>
    </row>
    <row r="23" spans="1:31" ht="90" customHeight="1">
      <c r="A23" s="66"/>
      <c r="B23" s="67"/>
      <c r="C23" s="67"/>
      <c r="D23" s="37"/>
      <c r="E23" s="37"/>
      <c r="F23" s="36"/>
      <c r="G23" s="36"/>
      <c r="H23" s="36"/>
      <c r="I23" s="36"/>
      <c r="J23" s="36"/>
      <c r="K23" s="37"/>
      <c r="L23" s="36"/>
      <c r="M23" s="36"/>
      <c r="N23" s="36"/>
      <c r="O23" s="36"/>
      <c r="P23" s="36"/>
      <c r="Q23" s="36"/>
      <c r="R23" s="13"/>
    </row>
    <row r="24" spans="1:31" ht="79.5" customHeight="1">
      <c r="A24" s="66"/>
      <c r="B24" s="67"/>
      <c r="C24" s="67"/>
      <c r="D24" s="37"/>
      <c r="E24" s="37"/>
      <c r="F24" s="36"/>
      <c r="G24" s="36"/>
      <c r="H24" s="36"/>
      <c r="I24" s="36"/>
      <c r="J24" s="36"/>
      <c r="K24" s="37"/>
      <c r="L24" s="36"/>
      <c r="M24" s="36"/>
      <c r="N24" s="36"/>
      <c r="O24" s="36"/>
      <c r="P24" s="36"/>
      <c r="Q24" s="36"/>
      <c r="R24" s="13"/>
    </row>
    <row r="25" spans="1:31" ht="31.5" customHeight="1">
      <c r="A25" s="62"/>
      <c r="B25" s="63"/>
      <c r="C25" s="63"/>
      <c r="D25" s="64"/>
      <c r="E25" s="64"/>
      <c r="F25" s="65"/>
      <c r="G25" s="65"/>
      <c r="H25" s="65"/>
      <c r="I25" s="65"/>
      <c r="J25" s="65"/>
      <c r="K25" s="64"/>
      <c r="L25" s="65"/>
      <c r="M25" s="65"/>
      <c r="N25" s="65"/>
      <c r="O25" s="65"/>
      <c r="P25" s="65"/>
      <c r="Q25" s="65"/>
    </row>
    <row r="26" spans="1:31" ht="93.75" customHeight="1">
      <c r="A26" s="7"/>
      <c r="B26" s="6"/>
      <c r="C26" s="6"/>
      <c r="D26" s="49"/>
      <c r="E26" s="49"/>
      <c r="F26" s="4"/>
      <c r="G26" s="4"/>
      <c r="H26" s="4"/>
      <c r="I26" s="4"/>
      <c r="J26" s="4"/>
      <c r="K26" s="49"/>
      <c r="L26" s="4"/>
      <c r="M26" s="4"/>
      <c r="N26" s="4"/>
      <c r="O26" s="4"/>
      <c r="P26" s="4"/>
      <c r="Q26" s="4"/>
    </row>
    <row r="27" spans="1:31" ht="81" customHeight="1">
      <c r="A27" s="7"/>
      <c r="B27" s="6"/>
      <c r="C27" s="6"/>
      <c r="D27" s="49"/>
      <c r="E27" s="49"/>
      <c r="F27" s="4"/>
      <c r="G27" s="4"/>
      <c r="H27" s="4"/>
      <c r="I27" s="4"/>
      <c r="J27" s="4"/>
      <c r="K27" s="49"/>
      <c r="L27" s="4"/>
      <c r="M27" s="4"/>
      <c r="N27" s="4"/>
      <c r="O27" s="4"/>
      <c r="P27" s="4"/>
      <c r="Q27" s="4"/>
    </row>
    <row r="28" spans="1:31" ht="92.25" customHeight="1">
      <c r="A28" s="7"/>
      <c r="B28" s="6"/>
      <c r="C28" s="6"/>
      <c r="D28" s="49"/>
      <c r="E28" s="49"/>
      <c r="F28" s="4"/>
      <c r="G28" s="4"/>
      <c r="H28" s="4"/>
      <c r="I28" s="4"/>
      <c r="J28" s="4"/>
      <c r="K28" s="49"/>
      <c r="L28" s="4"/>
      <c r="M28" s="4"/>
      <c r="N28" s="4"/>
      <c r="O28" s="4"/>
      <c r="P28" s="4"/>
      <c r="Q28" s="4"/>
    </row>
    <row r="29" spans="1:31">
      <c r="A29" s="7"/>
      <c r="B29" s="6"/>
      <c r="C29" s="6"/>
      <c r="D29" s="49"/>
      <c r="E29" s="49"/>
      <c r="F29" s="4"/>
      <c r="G29" s="4"/>
      <c r="H29" s="4"/>
      <c r="I29" s="4"/>
      <c r="J29" s="4"/>
      <c r="K29" s="49"/>
      <c r="L29" s="4"/>
      <c r="M29" s="4"/>
      <c r="N29" s="4"/>
      <c r="O29" s="4"/>
      <c r="P29" s="4"/>
      <c r="Q29" s="4"/>
    </row>
    <row r="30" spans="1:31" ht="25.5" customHeight="1">
      <c r="A30" s="7"/>
      <c r="B30" s="6"/>
      <c r="C30" s="6"/>
      <c r="D30" s="49"/>
      <c r="E30" s="49"/>
      <c r="F30" s="4"/>
      <c r="G30" s="4"/>
      <c r="H30" s="4"/>
      <c r="I30" s="4"/>
      <c r="J30" s="4"/>
      <c r="K30" s="49"/>
      <c r="L30" s="4"/>
      <c r="M30" s="4"/>
      <c r="N30" s="4"/>
      <c r="O30" s="4"/>
      <c r="P30" s="4"/>
      <c r="Q30" s="4"/>
    </row>
    <row r="31" spans="1:31">
      <c r="A31" s="7"/>
      <c r="B31" s="6"/>
      <c r="C31" s="6"/>
      <c r="D31" s="49"/>
      <c r="E31" s="49"/>
      <c r="F31" s="4"/>
      <c r="G31" s="4"/>
      <c r="H31" s="4"/>
      <c r="I31" s="4"/>
      <c r="J31" s="4"/>
      <c r="K31" s="49"/>
      <c r="L31" s="4"/>
      <c r="M31" s="4"/>
      <c r="N31" s="4"/>
      <c r="O31" s="4"/>
      <c r="P31" s="4"/>
      <c r="Q31" s="4"/>
    </row>
    <row r="32" spans="1:31">
      <c r="A32" s="7"/>
      <c r="B32" s="6"/>
      <c r="C32" s="6"/>
      <c r="D32" s="49"/>
      <c r="E32" s="49"/>
      <c r="F32" s="4"/>
      <c r="G32" s="4"/>
      <c r="H32" s="4"/>
      <c r="I32" s="4"/>
      <c r="J32" s="4"/>
      <c r="K32" s="49"/>
      <c r="L32" s="4"/>
      <c r="M32" s="4"/>
      <c r="N32" s="4"/>
      <c r="O32" s="4"/>
      <c r="P32" s="4"/>
      <c r="Q32" s="4"/>
    </row>
    <row r="33" spans="1:17" ht="14.25" customHeight="1">
      <c r="A33" s="7"/>
      <c r="B33" s="6"/>
      <c r="C33" s="6"/>
      <c r="D33" s="49"/>
      <c r="E33" s="49"/>
      <c r="F33" s="4"/>
      <c r="G33" s="4"/>
      <c r="H33" s="4"/>
      <c r="I33" s="4"/>
      <c r="J33" s="4"/>
      <c r="K33" s="49"/>
      <c r="L33" s="4"/>
      <c r="M33" s="4"/>
      <c r="N33" s="4"/>
      <c r="O33" s="4"/>
      <c r="P33" s="4"/>
      <c r="Q33" s="4"/>
    </row>
    <row r="34" spans="1:17" ht="29.25" customHeight="1">
      <c r="A34" s="7"/>
      <c r="B34" s="6"/>
      <c r="C34" s="6"/>
      <c r="D34" s="49"/>
      <c r="E34" s="49"/>
      <c r="F34" s="4"/>
      <c r="G34" s="4"/>
      <c r="H34" s="4"/>
      <c r="I34" s="4"/>
      <c r="J34" s="4"/>
      <c r="K34" s="49"/>
      <c r="L34" s="4"/>
      <c r="M34" s="4"/>
      <c r="N34" s="4"/>
      <c r="O34" s="4"/>
      <c r="P34" s="4"/>
      <c r="Q34" s="4"/>
    </row>
    <row r="35" spans="1:17" ht="55.5" customHeight="1">
      <c r="A35" s="7"/>
      <c r="B35" s="6"/>
      <c r="C35" s="6"/>
      <c r="D35" s="49"/>
      <c r="E35" s="49"/>
      <c r="F35" s="4"/>
      <c r="G35" s="4"/>
      <c r="H35" s="4"/>
      <c r="I35" s="4"/>
      <c r="J35" s="4"/>
      <c r="K35" s="49"/>
      <c r="L35" s="4"/>
      <c r="M35" s="4"/>
      <c r="N35" s="4"/>
      <c r="O35" s="4"/>
      <c r="P35" s="4"/>
      <c r="Q35" s="4"/>
    </row>
    <row r="36" spans="1:17" ht="104.25" customHeight="1">
      <c r="A36" s="7"/>
      <c r="B36" s="6"/>
      <c r="C36" s="6"/>
      <c r="D36" s="49"/>
      <c r="E36" s="49"/>
      <c r="F36" s="4"/>
      <c r="G36" s="4"/>
      <c r="H36" s="4"/>
      <c r="I36" s="4"/>
      <c r="J36" s="4"/>
      <c r="K36" s="49"/>
      <c r="L36" s="4"/>
      <c r="M36" s="4"/>
      <c r="N36" s="4"/>
      <c r="O36" s="4"/>
      <c r="P36" s="4"/>
      <c r="Q36" s="4"/>
    </row>
    <row r="37" spans="1:17" ht="39" customHeight="1">
      <c r="A37" s="7"/>
      <c r="B37" s="6"/>
      <c r="C37" s="6"/>
      <c r="D37" s="49"/>
      <c r="E37" s="49"/>
      <c r="F37" s="4"/>
      <c r="G37" s="4"/>
      <c r="H37" s="4"/>
      <c r="I37" s="4"/>
      <c r="J37" s="4"/>
      <c r="K37" s="49"/>
      <c r="L37" s="4"/>
      <c r="M37" s="4"/>
      <c r="N37" s="4"/>
      <c r="O37" s="4"/>
      <c r="P37" s="4"/>
      <c r="Q37" s="4"/>
    </row>
    <row r="38" spans="1:17" ht="55.5" customHeight="1">
      <c r="A38" s="7"/>
      <c r="B38" s="6"/>
      <c r="C38" s="6"/>
      <c r="D38" s="49"/>
      <c r="E38" s="49"/>
      <c r="F38" s="4"/>
      <c r="G38" s="4"/>
      <c r="H38" s="4"/>
      <c r="I38" s="4"/>
      <c r="J38" s="4"/>
      <c r="K38" s="49"/>
      <c r="L38" s="4"/>
      <c r="M38" s="4"/>
      <c r="N38" s="4"/>
      <c r="O38" s="4"/>
      <c r="P38" s="4"/>
      <c r="Q38" s="4"/>
    </row>
    <row r="39" spans="1:17" ht="88.5" customHeight="1">
      <c r="A39" s="7"/>
      <c r="B39" s="6"/>
      <c r="C39" s="6"/>
      <c r="D39" s="49"/>
      <c r="E39" s="49"/>
      <c r="F39" s="4"/>
      <c r="G39" s="4"/>
      <c r="H39" s="4"/>
      <c r="I39" s="4"/>
      <c r="J39" s="4"/>
      <c r="K39" s="49"/>
      <c r="L39" s="4"/>
      <c r="M39" s="4"/>
      <c r="N39" s="4"/>
      <c r="O39" s="4"/>
      <c r="P39" s="4"/>
      <c r="Q39" s="4"/>
    </row>
    <row r="40" spans="1:17" ht="33.75" customHeight="1">
      <c r="A40" s="8"/>
      <c r="B40" s="8"/>
      <c r="C40" s="9"/>
      <c r="D40" s="10"/>
      <c r="E40" s="10"/>
      <c r="F40" s="9"/>
      <c r="G40" s="10"/>
      <c r="H40" s="9"/>
      <c r="I40" s="10"/>
      <c r="J40" s="10"/>
      <c r="K40" s="10"/>
      <c r="L40" s="10"/>
      <c r="M40" s="9"/>
      <c r="N40" s="10"/>
      <c r="O40" s="10"/>
      <c r="P40" s="10"/>
      <c r="Q40" s="10"/>
    </row>
  </sheetData>
  <sortState ref="A2:AB13">
    <sortCondition ref="A2"/>
  </sortState>
  <mergeCells count="1">
    <mergeCell ref="C19:C20"/>
  </mergeCells>
  <pageMargins left="0.39370078740157483" right="0.39370078740157483" top="0.19685039370078741" bottom="0.354330708661417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AC17"/>
  <sheetViews>
    <sheetView workbookViewId="0">
      <selection sqref="A1:AC8"/>
    </sheetView>
  </sheetViews>
  <sheetFormatPr defaultRowHeight="15"/>
  <cols>
    <col min="1" max="1" width="15.42578125" customWidth="1"/>
    <col min="2" max="2" width="3.7109375" customWidth="1"/>
    <col min="3" max="3" width="4.42578125" customWidth="1"/>
    <col min="4" max="4" width="4.28515625" customWidth="1"/>
    <col min="5" max="6" width="3.42578125" customWidth="1"/>
    <col min="7" max="7" width="3.5703125" customWidth="1"/>
    <col min="8" max="8" width="3.7109375" customWidth="1"/>
    <col min="9" max="9" width="3.42578125" customWidth="1"/>
    <col min="10" max="11" width="3.7109375" customWidth="1"/>
    <col min="12" max="12" width="4.42578125" customWidth="1"/>
    <col min="13" max="13" width="4.140625" customWidth="1"/>
    <col min="14" max="14" width="4" customWidth="1"/>
    <col min="15" max="15" width="4.42578125" customWidth="1"/>
    <col min="16" max="16" width="4" customWidth="1"/>
    <col min="17" max="17" width="4.140625" customWidth="1"/>
    <col min="18" max="18" width="4" customWidth="1"/>
    <col min="19" max="21" width="4.28515625" customWidth="1"/>
    <col min="22" max="23" width="4.5703125" customWidth="1"/>
    <col min="24" max="24" width="4.85546875" customWidth="1"/>
    <col min="25" max="25" width="4.140625" customWidth="1"/>
    <col min="26" max="26" width="4.28515625" customWidth="1"/>
    <col min="27" max="28" width="4" customWidth="1"/>
    <col min="29" max="29" width="4.42578125" customWidth="1"/>
  </cols>
  <sheetData>
    <row r="1" spans="1:29" ht="102" customHeight="1">
      <c r="A1" s="123" t="s">
        <v>0</v>
      </c>
      <c r="B1" s="124" t="s">
        <v>40</v>
      </c>
      <c r="C1" s="124" t="s">
        <v>32</v>
      </c>
      <c r="D1" s="124" t="s">
        <v>33</v>
      </c>
      <c r="E1" s="124" t="s">
        <v>25</v>
      </c>
      <c r="F1" s="125" t="s">
        <v>76</v>
      </c>
      <c r="G1" s="126" t="s">
        <v>44</v>
      </c>
      <c r="H1" s="125" t="s">
        <v>27</v>
      </c>
      <c r="I1" s="125" t="s">
        <v>28</v>
      </c>
      <c r="J1" s="125" t="s">
        <v>29</v>
      </c>
      <c r="K1" s="125" t="s">
        <v>30</v>
      </c>
      <c r="L1" s="127" t="s">
        <v>31</v>
      </c>
      <c r="M1" s="127" t="s">
        <v>34</v>
      </c>
      <c r="N1" s="127" t="s">
        <v>35</v>
      </c>
      <c r="O1" s="128" t="s">
        <v>36</v>
      </c>
      <c r="P1" s="129" t="s">
        <v>1</v>
      </c>
      <c r="Q1" s="129" t="s">
        <v>37</v>
      </c>
      <c r="R1" s="129" t="s">
        <v>41</v>
      </c>
      <c r="S1" s="129" t="s">
        <v>72</v>
      </c>
      <c r="T1" s="129" t="s">
        <v>69</v>
      </c>
      <c r="U1" s="129" t="s">
        <v>16</v>
      </c>
      <c r="V1" s="129" t="s">
        <v>73</v>
      </c>
      <c r="W1" s="129" t="s">
        <v>42</v>
      </c>
      <c r="X1" s="129" t="s">
        <v>58</v>
      </c>
      <c r="Y1" s="129" t="s">
        <v>17</v>
      </c>
      <c r="Z1" s="129" t="s">
        <v>43</v>
      </c>
      <c r="AA1" s="129" t="s">
        <v>70</v>
      </c>
      <c r="AB1" s="130"/>
      <c r="AC1" s="132"/>
    </row>
    <row r="2" spans="1:29">
      <c r="A2" s="61" t="s">
        <v>66</v>
      </c>
      <c r="B2" s="50"/>
      <c r="C2" s="50">
        <v>34</v>
      </c>
      <c r="D2" s="181">
        <v>37</v>
      </c>
      <c r="E2" s="181"/>
      <c r="F2" s="181"/>
      <c r="G2" s="181"/>
      <c r="H2" s="181"/>
      <c r="I2" s="181"/>
      <c r="J2" s="181">
        <v>9</v>
      </c>
      <c r="K2" s="181">
        <v>3</v>
      </c>
      <c r="L2" s="181">
        <v>26</v>
      </c>
      <c r="M2" s="181"/>
      <c r="N2" s="181">
        <v>11</v>
      </c>
      <c r="O2" s="181"/>
      <c r="P2" s="181"/>
      <c r="Q2" s="181"/>
      <c r="R2" s="181"/>
      <c r="S2" s="181"/>
      <c r="T2" s="181">
        <v>51</v>
      </c>
      <c r="U2" s="181"/>
      <c r="V2" s="181">
        <v>3</v>
      </c>
      <c r="W2" s="227"/>
      <c r="X2" s="180">
        <v>6</v>
      </c>
      <c r="Y2" s="180"/>
      <c r="Z2" s="180">
        <v>6</v>
      </c>
      <c r="AA2" s="180"/>
      <c r="AB2" s="180"/>
      <c r="AC2" s="228"/>
    </row>
    <row r="3" spans="1:29">
      <c r="A3" s="96" t="s">
        <v>67</v>
      </c>
      <c r="B3" s="50"/>
      <c r="C3" s="50">
        <v>17</v>
      </c>
      <c r="D3" s="181">
        <v>70</v>
      </c>
      <c r="E3" s="181"/>
      <c r="F3" s="229">
        <v>4</v>
      </c>
      <c r="G3" s="229"/>
      <c r="H3" s="229"/>
      <c r="I3" s="229"/>
      <c r="J3" s="229">
        <v>4</v>
      </c>
      <c r="K3" s="229">
        <v>4</v>
      </c>
      <c r="L3" s="181">
        <v>30</v>
      </c>
      <c r="M3" s="181"/>
      <c r="N3" s="181"/>
      <c r="O3" s="181"/>
      <c r="P3" s="181"/>
      <c r="Q3" s="230"/>
      <c r="R3" s="180"/>
      <c r="S3" s="180">
        <v>4</v>
      </c>
      <c r="T3" s="180">
        <v>30</v>
      </c>
      <c r="U3" s="180"/>
      <c r="V3" s="180">
        <v>4</v>
      </c>
      <c r="W3" s="180"/>
      <c r="X3" s="180">
        <v>8</v>
      </c>
      <c r="Y3" s="180"/>
      <c r="Z3" s="180"/>
      <c r="AA3" s="180"/>
      <c r="AB3" s="180"/>
      <c r="AC3" s="228"/>
    </row>
    <row r="4" spans="1:29">
      <c r="A4" s="96" t="s">
        <v>68</v>
      </c>
      <c r="B4" s="50"/>
      <c r="C4" s="50">
        <v>27</v>
      </c>
      <c r="D4" s="181">
        <v>54</v>
      </c>
      <c r="E4" s="181"/>
      <c r="F4" s="229"/>
      <c r="G4" s="229"/>
      <c r="H4" s="229"/>
      <c r="I4" s="229"/>
      <c r="J4" s="229">
        <v>12</v>
      </c>
      <c r="K4" s="229">
        <v>4</v>
      </c>
      <c r="L4" s="181">
        <v>23</v>
      </c>
      <c r="M4" s="181"/>
      <c r="N4" s="181">
        <v>19</v>
      </c>
      <c r="O4" s="181"/>
      <c r="P4" s="181"/>
      <c r="Q4" s="230"/>
      <c r="R4" s="180"/>
      <c r="S4" s="180"/>
      <c r="T4" s="180"/>
      <c r="U4" s="180"/>
      <c r="V4" s="180"/>
      <c r="W4" s="227"/>
      <c r="X4" s="180"/>
      <c r="Y4" s="180"/>
      <c r="Z4" s="180"/>
      <c r="AA4" s="180"/>
      <c r="AB4" s="180"/>
      <c r="AC4" s="228"/>
    </row>
    <row r="5" spans="1:29">
      <c r="A5" s="165" t="s">
        <v>63</v>
      </c>
      <c r="B5" s="50"/>
      <c r="C5" s="50">
        <v>20</v>
      </c>
      <c r="D5" s="181">
        <v>37</v>
      </c>
      <c r="E5" s="181"/>
      <c r="F5" s="229"/>
      <c r="G5" s="229"/>
      <c r="H5" s="229"/>
      <c r="I5" s="229"/>
      <c r="J5" s="229">
        <v>6.7</v>
      </c>
      <c r="K5" s="229">
        <v>3.3</v>
      </c>
      <c r="L5" s="181">
        <v>20</v>
      </c>
      <c r="M5" s="181"/>
      <c r="N5" s="181">
        <v>6.6</v>
      </c>
      <c r="O5" s="181"/>
      <c r="P5" s="181"/>
      <c r="Q5" s="181"/>
      <c r="R5" s="181"/>
      <c r="S5" s="181"/>
      <c r="T5" s="181">
        <v>33.299999999999997</v>
      </c>
      <c r="U5" s="180">
        <v>3.3</v>
      </c>
      <c r="V5" s="180">
        <v>10</v>
      </c>
      <c r="W5" s="227"/>
      <c r="X5" s="180">
        <v>3.3</v>
      </c>
      <c r="Y5" s="180">
        <v>100</v>
      </c>
      <c r="Z5" s="180"/>
      <c r="AA5" s="180"/>
      <c r="AB5" s="180"/>
      <c r="AC5" s="228"/>
    </row>
    <row r="6" spans="1:29">
      <c r="A6" s="164" t="s">
        <v>65</v>
      </c>
      <c r="B6" s="50"/>
      <c r="C6" s="231"/>
      <c r="D6" s="232"/>
      <c r="E6" s="181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180"/>
      <c r="X6" s="180"/>
      <c r="Y6" s="180"/>
      <c r="Z6" s="180"/>
      <c r="AA6" s="180"/>
      <c r="AB6" s="180"/>
      <c r="AC6" s="228"/>
    </row>
    <row r="7" spans="1:29">
      <c r="A7" s="141" t="s">
        <v>62</v>
      </c>
      <c r="B7" s="50"/>
      <c r="C7" s="50">
        <v>22</v>
      </c>
      <c r="D7" s="50">
        <v>56</v>
      </c>
      <c r="E7" s="181"/>
      <c r="F7" s="229"/>
      <c r="G7" s="229"/>
      <c r="H7" s="229"/>
      <c r="I7" s="229"/>
      <c r="J7" s="229">
        <v>4</v>
      </c>
      <c r="K7" s="229"/>
      <c r="L7" s="181">
        <v>43</v>
      </c>
      <c r="M7" s="181"/>
      <c r="N7" s="181">
        <v>8</v>
      </c>
      <c r="O7" s="181"/>
      <c r="P7" s="181"/>
      <c r="Q7" s="181">
        <v>4</v>
      </c>
      <c r="R7" s="181"/>
      <c r="S7" s="180"/>
      <c r="T7" s="180">
        <v>22</v>
      </c>
      <c r="U7" s="180">
        <v>8</v>
      </c>
      <c r="V7" s="180"/>
      <c r="W7" s="180"/>
      <c r="X7" s="180">
        <v>13</v>
      </c>
      <c r="Y7" s="180"/>
      <c r="Z7" s="180"/>
      <c r="AA7" s="180"/>
      <c r="AB7" s="180"/>
      <c r="AC7" s="228"/>
    </row>
    <row r="8" spans="1:29" ht="15.75" thickBot="1">
      <c r="A8" s="147"/>
      <c r="B8" s="118"/>
      <c r="C8" s="118"/>
      <c r="D8" s="119"/>
      <c r="E8" s="119"/>
      <c r="F8" s="120"/>
      <c r="G8" s="120"/>
      <c r="H8" s="120"/>
      <c r="I8" s="120"/>
      <c r="J8" s="120"/>
      <c r="K8" s="120"/>
      <c r="L8" s="119"/>
      <c r="M8" s="119"/>
      <c r="N8" s="119"/>
      <c r="O8" s="119"/>
      <c r="P8" s="119"/>
      <c r="Q8" s="121"/>
      <c r="R8" s="122"/>
      <c r="S8" s="122"/>
      <c r="T8" s="122"/>
      <c r="U8" s="122"/>
      <c r="V8" s="122"/>
      <c r="W8" s="133"/>
      <c r="X8" s="122"/>
      <c r="Y8" s="122"/>
      <c r="Z8" s="122"/>
      <c r="AA8" s="122"/>
      <c r="AB8" s="122"/>
      <c r="AC8" s="134"/>
    </row>
    <row r="9" spans="1:29">
      <c r="A9" s="13"/>
      <c r="B9" s="88"/>
      <c r="C9" s="135"/>
      <c r="D9" s="136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137"/>
      <c r="X9" s="138"/>
      <c r="Y9" s="138"/>
      <c r="Z9" s="138"/>
      <c r="AA9" s="138"/>
      <c r="AB9" s="138"/>
      <c r="AC9" s="95"/>
    </row>
    <row r="10" spans="1:29">
      <c r="A10" s="13"/>
      <c r="B10" s="88"/>
      <c r="C10" s="79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137"/>
      <c r="X10" s="137"/>
      <c r="Y10" s="137"/>
      <c r="Z10" s="137"/>
      <c r="AA10" s="137"/>
      <c r="AB10" s="137"/>
      <c r="AC10" s="86"/>
    </row>
    <row r="11" spans="1:29">
      <c r="A11" s="34"/>
      <c r="B11" s="88"/>
      <c r="C11" s="139"/>
      <c r="D11" s="14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137"/>
      <c r="X11" s="137"/>
      <c r="Y11" s="137"/>
      <c r="Z11" s="137"/>
      <c r="AA11" s="137"/>
      <c r="AB11" s="137"/>
      <c r="AC11" s="86"/>
    </row>
    <row r="12" spans="1:29" ht="15.75" customHeight="1">
      <c r="A12" s="34"/>
      <c r="B12" s="88"/>
      <c r="C12" s="79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137"/>
      <c r="X12" s="137"/>
      <c r="Y12" s="137"/>
      <c r="Z12" s="137"/>
      <c r="AA12" s="137"/>
      <c r="AB12" s="137"/>
      <c r="AC12" s="86"/>
    </row>
    <row r="13" spans="1:29">
      <c r="A13" s="34"/>
      <c r="B13" s="88"/>
      <c r="C13" s="139"/>
      <c r="D13" s="14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137"/>
      <c r="X13" s="137"/>
      <c r="Y13" s="137"/>
      <c r="Z13" s="137"/>
      <c r="AA13" s="137"/>
      <c r="AB13" s="137"/>
      <c r="AC13" s="86"/>
    </row>
    <row r="14" spans="1:29">
      <c r="A14" s="34"/>
      <c r="B14" s="70"/>
      <c r="C14" s="79"/>
      <c r="D14" s="80"/>
      <c r="E14" s="80"/>
      <c r="F14" s="81"/>
      <c r="G14" s="82"/>
      <c r="H14" s="87"/>
      <c r="I14" s="83"/>
      <c r="J14" s="83"/>
      <c r="K14" s="83"/>
      <c r="L14" s="80"/>
      <c r="M14" s="80"/>
      <c r="N14" s="80"/>
      <c r="O14" s="80"/>
      <c r="P14" s="80"/>
      <c r="Q14" s="84"/>
      <c r="R14" s="85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</row>
    <row r="15" spans="1:29">
      <c r="A15" s="3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</row>
    <row r="16" spans="1:29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</row>
    <row r="17" spans="1:1">
      <c r="A17" s="13"/>
    </row>
  </sheetData>
  <pageMargins left="0.39370078740157483" right="0.39370078740157483" top="0.19685039370078741" bottom="0.354330708661417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900CC"/>
  </sheetPr>
  <dimension ref="A1:AF12"/>
  <sheetViews>
    <sheetView workbookViewId="0">
      <selection activeCell="O17" sqref="O17"/>
    </sheetView>
  </sheetViews>
  <sheetFormatPr defaultRowHeight="15"/>
  <cols>
    <col min="1" max="1" width="10.85546875" customWidth="1"/>
    <col min="2" max="2" width="3.7109375" customWidth="1"/>
    <col min="3" max="3" width="4.140625" customWidth="1"/>
    <col min="4" max="4" width="3.7109375" customWidth="1"/>
    <col min="5" max="5" width="3.140625" customWidth="1"/>
    <col min="6" max="6" width="3.7109375" customWidth="1"/>
    <col min="7" max="7" width="3.85546875" customWidth="1"/>
    <col min="8" max="8" width="4.140625" customWidth="1"/>
    <col min="9" max="9" width="3.7109375" customWidth="1"/>
    <col min="10" max="10" width="3.140625" customWidth="1"/>
    <col min="11" max="11" width="3.85546875" customWidth="1"/>
    <col min="12" max="12" width="3.42578125" customWidth="1"/>
    <col min="13" max="13" width="3.7109375" customWidth="1"/>
    <col min="14" max="14" width="4.42578125" customWidth="1"/>
    <col min="15" max="15" width="3.5703125" customWidth="1"/>
    <col min="16" max="16" width="2.85546875" customWidth="1"/>
    <col min="17" max="17" width="2.5703125" customWidth="1"/>
    <col min="18" max="18" width="2.7109375" customWidth="1"/>
    <col min="19" max="20" width="3.140625" customWidth="1"/>
    <col min="21" max="21" width="3" customWidth="1"/>
    <col min="22" max="22" width="3.140625" customWidth="1"/>
    <col min="23" max="23" width="3" customWidth="1"/>
    <col min="24" max="24" width="4.28515625" customWidth="1"/>
    <col min="25" max="25" width="3.28515625" customWidth="1"/>
    <col min="26" max="26" width="4.42578125" customWidth="1"/>
    <col min="27" max="27" width="3.85546875" customWidth="1"/>
    <col min="28" max="29" width="3.5703125" customWidth="1"/>
    <col min="30" max="30" width="3.7109375" customWidth="1"/>
    <col min="31" max="31" width="3.5703125" customWidth="1"/>
    <col min="32" max="32" width="4.140625" customWidth="1"/>
  </cols>
  <sheetData>
    <row r="1" spans="1:32" ht="107.25" customHeight="1">
      <c r="A1" s="15"/>
      <c r="B1" s="16"/>
      <c r="C1" s="17"/>
      <c r="D1" s="17"/>
      <c r="E1" s="16"/>
      <c r="F1" s="17"/>
      <c r="G1" s="18"/>
      <c r="H1" s="19"/>
      <c r="I1" s="47"/>
      <c r="J1" s="18"/>
      <c r="K1" s="18"/>
      <c r="L1" s="18"/>
      <c r="M1" s="20"/>
      <c r="N1" s="20"/>
      <c r="O1" s="20"/>
      <c r="P1" s="20"/>
      <c r="Q1" s="20"/>
      <c r="R1" s="20"/>
      <c r="S1" s="21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</row>
    <row r="2" spans="1:32">
      <c r="A2" s="100"/>
      <c r="B2" s="52"/>
      <c r="C2" s="101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</row>
    <row r="3" spans="1:32">
      <c r="A3" s="100"/>
      <c r="B3" s="52"/>
      <c r="C3" s="52"/>
      <c r="D3" s="53"/>
      <c r="E3" s="53"/>
      <c r="F3" s="53"/>
      <c r="G3" s="54"/>
      <c r="H3" s="54"/>
      <c r="I3" s="54"/>
      <c r="J3" s="54"/>
      <c r="K3" s="54"/>
      <c r="L3" s="54"/>
      <c r="M3" s="53"/>
      <c r="N3" s="53"/>
      <c r="O3" s="53"/>
      <c r="P3" s="53"/>
      <c r="Q3" s="53"/>
      <c r="R3" s="57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</row>
    <row r="4" spans="1:32">
      <c r="A4" s="100"/>
      <c r="B4" s="52"/>
      <c r="C4" s="52"/>
      <c r="D4" s="53"/>
      <c r="E4" s="53"/>
      <c r="F4" s="53"/>
      <c r="G4" s="54"/>
      <c r="H4" s="54"/>
      <c r="I4" s="54"/>
      <c r="J4" s="54"/>
      <c r="K4" s="54"/>
      <c r="L4" s="54"/>
      <c r="M4" s="53"/>
      <c r="N4" s="53"/>
      <c r="O4" s="53"/>
      <c r="P4" s="53"/>
      <c r="Q4" s="53"/>
      <c r="R4" s="57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2">
      <c r="A5" s="100"/>
      <c r="B5" s="52"/>
      <c r="C5" s="52"/>
      <c r="D5" s="53"/>
      <c r="E5" s="53"/>
      <c r="F5" s="53"/>
      <c r="G5" s="54"/>
      <c r="H5" s="54"/>
      <c r="I5" s="54"/>
      <c r="J5" s="54"/>
      <c r="K5" s="54"/>
      <c r="L5" s="54"/>
      <c r="M5" s="53"/>
      <c r="N5" s="53"/>
      <c r="O5" s="53"/>
      <c r="P5" s="53"/>
      <c r="Q5" s="53"/>
      <c r="R5" s="57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</row>
    <row r="6" spans="1:32">
      <c r="A6" s="100"/>
      <c r="B6" s="52"/>
      <c r="C6" s="52"/>
      <c r="D6" s="53"/>
      <c r="E6" s="53"/>
      <c r="F6" s="53"/>
      <c r="G6" s="54"/>
      <c r="H6" s="54"/>
      <c r="I6" s="54"/>
      <c r="J6" s="54"/>
      <c r="K6" s="54"/>
      <c r="L6" s="54"/>
      <c r="M6" s="53"/>
      <c r="N6" s="53"/>
      <c r="O6" s="53"/>
      <c r="P6" s="53"/>
      <c r="Q6" s="53"/>
      <c r="R6" s="57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</row>
    <row r="7" spans="1:32">
      <c r="A7" s="100"/>
      <c r="B7" s="52"/>
      <c r="C7" s="52"/>
      <c r="D7" s="53"/>
      <c r="E7" s="53"/>
      <c r="F7" s="53"/>
      <c r="G7" s="54"/>
      <c r="H7" s="54"/>
      <c r="I7" s="54"/>
      <c r="J7" s="54"/>
      <c r="K7" s="54"/>
      <c r="L7" s="54"/>
      <c r="M7" s="53"/>
      <c r="N7" s="53"/>
      <c r="O7" s="53"/>
      <c r="P7" s="53"/>
      <c r="Q7" s="53"/>
      <c r="R7" s="60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</row>
    <row r="8" spans="1:32">
      <c r="A8" s="100"/>
      <c r="B8" s="52"/>
      <c r="C8" s="52"/>
      <c r="D8" s="53"/>
      <c r="E8" s="53"/>
      <c r="F8" s="53"/>
      <c r="G8" s="54"/>
      <c r="H8" s="54"/>
      <c r="I8" s="54"/>
      <c r="J8" s="54"/>
      <c r="K8" s="54"/>
      <c r="L8" s="54"/>
      <c r="M8" s="53"/>
      <c r="N8" s="53"/>
      <c r="O8" s="53"/>
      <c r="P8" s="53"/>
      <c r="Q8" s="53"/>
      <c r="R8" s="57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</row>
    <row r="9" spans="1:32" ht="15.75" customHeight="1">
      <c r="A9" s="15"/>
      <c r="B9" s="23"/>
      <c r="C9" s="23"/>
      <c r="D9" s="24"/>
      <c r="E9" s="24"/>
      <c r="F9" s="24"/>
      <c r="G9" s="25"/>
      <c r="H9" s="48"/>
      <c r="I9" s="48"/>
      <c r="J9" s="28"/>
      <c r="K9" s="25"/>
      <c r="L9" s="48"/>
      <c r="M9" s="24"/>
      <c r="N9" s="24"/>
      <c r="O9" s="24"/>
      <c r="P9" s="24"/>
      <c r="Q9" s="24"/>
      <c r="R9" s="26"/>
      <c r="S9" s="44"/>
      <c r="T9" s="27"/>
      <c r="U9" s="27"/>
      <c r="V9" s="27"/>
      <c r="W9" s="27"/>
      <c r="X9" s="46"/>
      <c r="Y9" s="27"/>
      <c r="Z9" s="27"/>
      <c r="AA9" s="27"/>
      <c r="AB9" s="27"/>
      <c r="AC9" s="27"/>
      <c r="AD9" s="27"/>
      <c r="AE9" s="27"/>
      <c r="AF9" s="46"/>
    </row>
    <row r="10" spans="1:32">
      <c r="A10" s="15"/>
      <c r="B10" s="23"/>
      <c r="C10" s="23"/>
      <c r="D10" s="24"/>
      <c r="E10" s="24"/>
      <c r="F10" s="24"/>
      <c r="G10" s="25"/>
      <c r="H10" s="48"/>
      <c r="I10" s="48"/>
      <c r="J10" s="28"/>
      <c r="K10" s="25"/>
      <c r="L10" s="48"/>
      <c r="M10" s="24"/>
      <c r="N10" s="24"/>
      <c r="O10" s="24"/>
      <c r="P10" s="24"/>
      <c r="Q10" s="24"/>
      <c r="R10" s="26"/>
      <c r="S10" s="44"/>
      <c r="T10" s="27"/>
      <c r="U10" s="27"/>
      <c r="V10" s="27"/>
      <c r="W10" s="27"/>
      <c r="X10" s="46"/>
      <c r="Y10" s="27"/>
      <c r="Z10" s="27"/>
      <c r="AA10" s="27"/>
      <c r="AB10" s="27"/>
      <c r="AC10" s="27"/>
      <c r="AD10" s="27"/>
      <c r="AE10" s="27"/>
      <c r="AF10" s="46"/>
    </row>
    <row r="11" spans="1:32">
      <c r="A11" s="73"/>
      <c r="B11" s="23"/>
      <c r="C11" s="23"/>
      <c r="D11" s="24"/>
      <c r="E11" s="24"/>
      <c r="F11" s="24"/>
      <c r="G11" s="25"/>
      <c r="H11" s="48"/>
      <c r="I11" s="48"/>
      <c r="J11" s="28"/>
      <c r="K11" s="25"/>
      <c r="L11" s="48"/>
      <c r="M11" s="24"/>
      <c r="N11" s="24"/>
      <c r="O11" s="24"/>
      <c r="P11" s="24"/>
      <c r="Q11" s="24"/>
      <c r="R11" s="26"/>
      <c r="S11" s="44"/>
      <c r="T11" s="27"/>
      <c r="U11" s="27"/>
      <c r="V11" s="27"/>
      <c r="W11" s="27"/>
      <c r="X11" s="46"/>
      <c r="Y11" s="27"/>
      <c r="Z11" s="27"/>
      <c r="AA11" s="27"/>
      <c r="AB11" s="27"/>
      <c r="AC11" s="27"/>
      <c r="AD11" s="27"/>
      <c r="AE11" s="27"/>
      <c r="AF11" s="46"/>
    </row>
    <row r="12" spans="1:32">
      <c r="A12" s="15"/>
      <c r="B12" s="50"/>
      <c r="C12" s="52"/>
      <c r="D12" s="53"/>
      <c r="E12" s="53"/>
      <c r="F12" s="53"/>
      <c r="G12" s="54"/>
      <c r="H12" s="55"/>
      <c r="I12" s="55"/>
      <c r="J12" s="56"/>
      <c r="K12" s="54"/>
      <c r="L12" s="54"/>
      <c r="M12" s="53"/>
      <c r="N12" s="53"/>
      <c r="O12" s="53"/>
      <c r="P12" s="53"/>
      <c r="Q12" s="53"/>
      <c r="R12" s="57"/>
      <c r="S12" s="58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46"/>
    </row>
  </sheetData>
  <pageMargins left="0.39370078740157483" right="0.39370078740157483" top="0.19685039370078741" bottom="0.354330708661417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F0"/>
  </sheetPr>
  <dimension ref="A1:AB11"/>
  <sheetViews>
    <sheetView workbookViewId="0">
      <selection activeCell="AC12" sqref="AC12"/>
    </sheetView>
  </sheetViews>
  <sheetFormatPr defaultRowHeight="15"/>
  <cols>
    <col min="1" max="1" width="19.28515625" customWidth="1"/>
    <col min="2" max="2" width="3.5703125" customWidth="1"/>
    <col min="3" max="3" width="3.7109375" customWidth="1"/>
    <col min="4" max="4" width="3.5703125" customWidth="1"/>
    <col min="5" max="6" width="3.42578125" customWidth="1"/>
    <col min="7" max="7" width="3.28515625" customWidth="1"/>
    <col min="8" max="8" width="2.85546875" customWidth="1"/>
    <col min="9" max="9" width="3.85546875" customWidth="1"/>
    <col min="10" max="10" width="4" customWidth="1"/>
    <col min="11" max="11" width="3.42578125" customWidth="1"/>
    <col min="12" max="12" width="3" customWidth="1"/>
    <col min="13" max="13" width="4" customWidth="1"/>
    <col min="14" max="14" width="3.7109375" customWidth="1"/>
    <col min="15" max="15" width="3.42578125" customWidth="1"/>
    <col min="16" max="16" width="3.7109375" customWidth="1"/>
    <col min="17" max="17" width="3.85546875" customWidth="1"/>
    <col min="18" max="18" width="3.42578125" customWidth="1"/>
    <col min="19" max="19" width="4" customWidth="1"/>
    <col min="20" max="20" width="4.5703125" customWidth="1"/>
    <col min="21" max="21" width="4.28515625" customWidth="1"/>
    <col min="22" max="22" width="4.140625" customWidth="1"/>
    <col min="23" max="23" width="3.5703125" customWidth="1"/>
    <col min="24" max="24" width="4" customWidth="1"/>
    <col min="25" max="25" width="3.85546875" customWidth="1"/>
    <col min="26" max="26" width="4.140625" customWidth="1"/>
    <col min="27" max="27" width="4.5703125" customWidth="1"/>
    <col min="28" max="28" width="4.140625" customWidth="1"/>
  </cols>
  <sheetData>
    <row r="1" spans="1:28" ht="81.75" customHeight="1">
      <c r="A1" s="123" t="s">
        <v>0</v>
      </c>
      <c r="B1" s="124" t="s">
        <v>40</v>
      </c>
      <c r="C1" s="124" t="s">
        <v>32</v>
      </c>
      <c r="D1" s="124" t="s">
        <v>33</v>
      </c>
      <c r="E1" s="124" t="s">
        <v>25</v>
      </c>
      <c r="F1" s="125" t="s">
        <v>26</v>
      </c>
      <c r="G1" s="126" t="s">
        <v>44</v>
      </c>
      <c r="H1" s="125" t="s">
        <v>27</v>
      </c>
      <c r="I1" s="125" t="s">
        <v>28</v>
      </c>
      <c r="J1" s="125" t="s">
        <v>29</v>
      </c>
      <c r="K1" s="125" t="s">
        <v>30</v>
      </c>
      <c r="L1" s="127" t="s">
        <v>31</v>
      </c>
      <c r="M1" s="127" t="s">
        <v>34</v>
      </c>
      <c r="N1" s="127" t="s">
        <v>35</v>
      </c>
      <c r="O1" s="128" t="s">
        <v>36</v>
      </c>
      <c r="P1" s="129" t="s">
        <v>1</v>
      </c>
      <c r="Q1" s="129" t="s">
        <v>37</v>
      </c>
      <c r="R1" s="129" t="s">
        <v>41</v>
      </c>
      <c r="S1" s="129" t="s">
        <v>72</v>
      </c>
      <c r="T1" s="129" t="s">
        <v>69</v>
      </c>
      <c r="U1" s="129" t="s">
        <v>16</v>
      </c>
      <c r="V1" s="129" t="s">
        <v>73</v>
      </c>
      <c r="W1" s="129" t="s">
        <v>42</v>
      </c>
      <c r="X1" s="129" t="s">
        <v>58</v>
      </c>
      <c r="Y1" s="129" t="s">
        <v>17</v>
      </c>
      <c r="Z1" s="129" t="s">
        <v>43</v>
      </c>
      <c r="AA1" s="129" t="s">
        <v>70</v>
      </c>
      <c r="AB1" s="130"/>
    </row>
    <row r="2" spans="1:28">
      <c r="A2" s="96" t="s">
        <v>18</v>
      </c>
      <c r="B2" s="233">
        <v>0</v>
      </c>
      <c r="C2" s="234">
        <v>15</v>
      </c>
      <c r="D2" s="234">
        <v>50</v>
      </c>
      <c r="E2" s="235">
        <v>0</v>
      </c>
      <c r="F2" s="235">
        <v>0</v>
      </c>
      <c r="G2" s="235">
        <v>0</v>
      </c>
      <c r="H2" s="235">
        <v>0</v>
      </c>
      <c r="I2" s="235">
        <v>0</v>
      </c>
      <c r="J2" s="235">
        <v>10</v>
      </c>
      <c r="K2" s="235">
        <v>0</v>
      </c>
      <c r="L2" s="235">
        <v>20</v>
      </c>
      <c r="M2" s="235">
        <v>0</v>
      </c>
      <c r="N2" s="235">
        <v>10</v>
      </c>
      <c r="O2" s="236">
        <v>0</v>
      </c>
      <c r="P2" s="233">
        <v>0</v>
      </c>
      <c r="Q2" s="233">
        <v>0</v>
      </c>
      <c r="R2" s="233">
        <v>0</v>
      </c>
      <c r="S2" s="233">
        <v>0</v>
      </c>
      <c r="T2" s="184">
        <v>5</v>
      </c>
      <c r="U2" s="184">
        <v>0</v>
      </c>
      <c r="V2" s="184">
        <v>10</v>
      </c>
      <c r="W2" s="184">
        <v>50</v>
      </c>
      <c r="X2" s="184">
        <v>0</v>
      </c>
      <c r="Y2" s="184">
        <v>0</v>
      </c>
      <c r="Z2" s="184">
        <v>0</v>
      </c>
      <c r="AA2" s="184">
        <v>0</v>
      </c>
      <c r="AB2" s="182"/>
    </row>
    <row r="3" spans="1:28">
      <c r="A3" s="96" t="s">
        <v>19</v>
      </c>
      <c r="B3" s="234">
        <v>0</v>
      </c>
      <c r="C3" s="234">
        <v>20</v>
      </c>
      <c r="D3" s="235">
        <v>68</v>
      </c>
      <c r="E3" s="235">
        <v>0</v>
      </c>
      <c r="F3" s="235">
        <v>0</v>
      </c>
      <c r="G3" s="235">
        <v>0</v>
      </c>
      <c r="H3" s="233">
        <v>0</v>
      </c>
      <c r="I3" s="235">
        <v>0</v>
      </c>
      <c r="J3" s="235">
        <v>8</v>
      </c>
      <c r="K3" s="235">
        <v>8</v>
      </c>
      <c r="L3" s="235">
        <v>8</v>
      </c>
      <c r="M3" s="235">
        <v>0</v>
      </c>
      <c r="N3" s="236">
        <v>0</v>
      </c>
      <c r="O3" s="233">
        <v>0</v>
      </c>
      <c r="P3" s="233">
        <v>0</v>
      </c>
      <c r="Q3" s="233">
        <v>4</v>
      </c>
      <c r="R3" s="233">
        <v>0</v>
      </c>
      <c r="S3" s="233">
        <v>0</v>
      </c>
      <c r="T3" s="184">
        <v>8</v>
      </c>
      <c r="U3" s="184">
        <v>0</v>
      </c>
      <c r="V3" s="184">
        <v>12</v>
      </c>
      <c r="W3" s="184">
        <v>0</v>
      </c>
      <c r="X3" s="184">
        <v>0</v>
      </c>
      <c r="Y3" s="184">
        <v>0</v>
      </c>
      <c r="Z3" s="184">
        <v>0</v>
      </c>
      <c r="AA3" s="184">
        <v>0</v>
      </c>
      <c r="AB3" s="182"/>
    </row>
    <row r="4" spans="1:28">
      <c r="A4" s="96" t="s">
        <v>20</v>
      </c>
      <c r="B4" s="233">
        <v>0</v>
      </c>
      <c r="C4" s="237">
        <v>32</v>
      </c>
      <c r="D4" s="237">
        <v>45</v>
      </c>
      <c r="E4" s="235">
        <v>0</v>
      </c>
      <c r="F4" s="235">
        <v>0</v>
      </c>
      <c r="G4" s="235">
        <v>0</v>
      </c>
      <c r="H4" s="235">
        <v>0</v>
      </c>
      <c r="I4" s="235">
        <v>0</v>
      </c>
      <c r="J4" s="235">
        <v>0</v>
      </c>
      <c r="K4" s="235">
        <v>0</v>
      </c>
      <c r="L4" s="237">
        <v>14</v>
      </c>
      <c r="M4" s="235">
        <v>0</v>
      </c>
      <c r="N4" s="237">
        <v>50</v>
      </c>
      <c r="O4" s="236">
        <v>0</v>
      </c>
      <c r="P4" s="233">
        <v>0</v>
      </c>
      <c r="Q4" s="237">
        <v>0</v>
      </c>
      <c r="R4" s="233">
        <v>0</v>
      </c>
      <c r="S4" s="233">
        <v>0</v>
      </c>
      <c r="T4" s="182">
        <v>0</v>
      </c>
      <c r="U4" s="182">
        <v>0</v>
      </c>
      <c r="V4" s="182">
        <v>0</v>
      </c>
      <c r="W4" s="184">
        <v>0</v>
      </c>
      <c r="X4" s="182">
        <v>0</v>
      </c>
      <c r="Y4" s="184">
        <v>0</v>
      </c>
      <c r="Z4" s="184">
        <v>0</v>
      </c>
      <c r="AA4" s="184">
        <v>0</v>
      </c>
      <c r="AB4" s="182"/>
    </row>
    <row r="5" spans="1:28">
      <c r="A5" s="96" t="s">
        <v>21</v>
      </c>
      <c r="B5" s="234">
        <v>0</v>
      </c>
      <c r="C5" s="234">
        <v>39</v>
      </c>
      <c r="D5" s="235">
        <v>56</v>
      </c>
      <c r="E5" s="235">
        <v>0</v>
      </c>
      <c r="F5" s="235">
        <v>0</v>
      </c>
      <c r="G5" s="235">
        <v>0</v>
      </c>
      <c r="H5" s="233">
        <v>0</v>
      </c>
      <c r="I5" s="235">
        <v>0</v>
      </c>
      <c r="J5" s="235">
        <v>0</v>
      </c>
      <c r="K5" s="235">
        <v>0</v>
      </c>
      <c r="L5" s="235">
        <v>28</v>
      </c>
      <c r="M5" s="235">
        <v>0</v>
      </c>
      <c r="N5" s="236">
        <v>0</v>
      </c>
      <c r="O5" s="233">
        <v>0</v>
      </c>
      <c r="P5" s="233">
        <v>0</v>
      </c>
      <c r="Q5" s="233">
        <v>0</v>
      </c>
      <c r="R5" s="233">
        <v>0</v>
      </c>
      <c r="S5" s="233">
        <v>0</v>
      </c>
      <c r="T5" s="184">
        <v>6</v>
      </c>
      <c r="U5" s="184">
        <v>6</v>
      </c>
      <c r="V5" s="184">
        <v>12</v>
      </c>
      <c r="W5" s="184">
        <v>0</v>
      </c>
      <c r="X5" s="184">
        <v>6</v>
      </c>
      <c r="Y5" s="184">
        <v>0</v>
      </c>
      <c r="Z5" s="184">
        <v>0</v>
      </c>
      <c r="AA5" s="184">
        <v>0</v>
      </c>
      <c r="AB5" s="182"/>
    </row>
    <row r="6" spans="1:28">
      <c r="A6" s="96" t="s">
        <v>22</v>
      </c>
      <c r="B6" s="233">
        <v>0</v>
      </c>
      <c r="C6" s="182">
        <v>23</v>
      </c>
      <c r="D6" s="182">
        <v>42.2</v>
      </c>
      <c r="E6" s="182">
        <v>0</v>
      </c>
      <c r="F6" s="182">
        <v>0</v>
      </c>
      <c r="G6" s="182">
        <v>0</v>
      </c>
      <c r="H6" s="182">
        <v>0</v>
      </c>
      <c r="I6" s="182">
        <v>0</v>
      </c>
      <c r="J6" s="182">
        <v>8</v>
      </c>
      <c r="K6" s="182">
        <v>4</v>
      </c>
      <c r="L6" s="182">
        <v>27</v>
      </c>
      <c r="M6" s="182">
        <v>0</v>
      </c>
      <c r="N6" s="182">
        <v>8</v>
      </c>
      <c r="O6" s="182">
        <v>0</v>
      </c>
      <c r="P6" s="182">
        <v>0</v>
      </c>
      <c r="Q6" s="182">
        <v>0</v>
      </c>
      <c r="R6" s="182">
        <v>0</v>
      </c>
      <c r="S6" s="182">
        <v>0</v>
      </c>
      <c r="T6" s="182">
        <v>8</v>
      </c>
      <c r="U6" s="182">
        <v>0</v>
      </c>
      <c r="V6" s="182">
        <v>8</v>
      </c>
      <c r="W6" s="184">
        <v>0</v>
      </c>
      <c r="X6" s="182">
        <v>0</v>
      </c>
      <c r="Y6" s="184">
        <v>0</v>
      </c>
      <c r="Z6" s="184">
        <v>0</v>
      </c>
      <c r="AA6" s="184">
        <v>0</v>
      </c>
      <c r="AB6" s="182"/>
    </row>
    <row r="7" spans="1:28">
      <c r="A7" s="50" t="s">
        <v>46</v>
      </c>
      <c r="B7" s="234">
        <v>0</v>
      </c>
      <c r="C7" s="184">
        <v>31.8</v>
      </c>
      <c r="D7" s="184">
        <v>50</v>
      </c>
      <c r="E7" s="182">
        <v>0</v>
      </c>
      <c r="F7" s="184">
        <v>4.5</v>
      </c>
      <c r="G7" s="184">
        <v>0</v>
      </c>
      <c r="H7" s="235">
        <v>0</v>
      </c>
      <c r="I7" s="235">
        <v>0</v>
      </c>
      <c r="J7" s="184">
        <v>4.5</v>
      </c>
      <c r="K7" s="184">
        <v>9.1</v>
      </c>
      <c r="L7" s="184">
        <v>22.7</v>
      </c>
      <c r="M7" s="235">
        <v>0</v>
      </c>
      <c r="N7" s="184">
        <v>45.5</v>
      </c>
      <c r="O7" s="236">
        <v>0</v>
      </c>
      <c r="P7" s="233">
        <v>0</v>
      </c>
      <c r="Q7" s="182">
        <v>0</v>
      </c>
      <c r="R7" s="184">
        <v>90</v>
      </c>
      <c r="S7" s="233">
        <v>0</v>
      </c>
      <c r="T7" s="184">
        <v>90.9</v>
      </c>
      <c r="U7" s="184">
        <v>36.4</v>
      </c>
      <c r="V7" s="184">
        <v>22.7</v>
      </c>
      <c r="W7" s="184">
        <v>0</v>
      </c>
      <c r="X7" s="184">
        <v>9.1</v>
      </c>
      <c r="Y7" s="184">
        <v>20</v>
      </c>
      <c r="Z7" s="184">
        <v>0</v>
      </c>
      <c r="AA7" s="184">
        <v>0</v>
      </c>
      <c r="AB7" s="184"/>
    </row>
    <row r="8" spans="1:28">
      <c r="A8" s="96" t="s">
        <v>57</v>
      </c>
      <c r="B8" s="233">
        <v>0</v>
      </c>
      <c r="C8" s="182">
        <v>21</v>
      </c>
      <c r="D8" s="182">
        <v>47</v>
      </c>
      <c r="E8" s="182">
        <v>0</v>
      </c>
      <c r="F8" s="182">
        <v>0</v>
      </c>
      <c r="G8" s="182">
        <v>0</v>
      </c>
      <c r="H8" s="233">
        <v>0</v>
      </c>
      <c r="I8" s="235">
        <v>0</v>
      </c>
      <c r="J8" s="182">
        <v>5</v>
      </c>
      <c r="K8" s="182">
        <v>0</v>
      </c>
      <c r="L8" s="182">
        <v>16</v>
      </c>
      <c r="M8" s="235">
        <v>0</v>
      </c>
      <c r="N8" s="182">
        <v>0</v>
      </c>
      <c r="O8" s="233">
        <v>0</v>
      </c>
      <c r="P8" s="233">
        <v>0</v>
      </c>
      <c r="Q8" s="182">
        <v>0</v>
      </c>
      <c r="R8" s="182">
        <v>0</v>
      </c>
      <c r="S8" s="233">
        <v>0</v>
      </c>
      <c r="T8" s="182">
        <v>21</v>
      </c>
      <c r="U8" s="182">
        <v>0</v>
      </c>
      <c r="V8" s="182">
        <v>0</v>
      </c>
      <c r="W8" s="184">
        <v>0</v>
      </c>
      <c r="X8" s="182">
        <v>0</v>
      </c>
      <c r="Y8" s="182">
        <v>0</v>
      </c>
      <c r="Z8" s="184">
        <v>0</v>
      </c>
      <c r="AA8" s="184">
        <v>0</v>
      </c>
      <c r="AB8" s="182"/>
    </row>
    <row r="9" spans="1:28">
      <c r="A9" s="96" t="s">
        <v>45</v>
      </c>
      <c r="B9" s="234">
        <v>0</v>
      </c>
      <c r="C9" s="182">
        <v>36</v>
      </c>
      <c r="D9" s="182">
        <v>41</v>
      </c>
      <c r="E9" s="182">
        <v>0</v>
      </c>
      <c r="F9" s="182">
        <v>5</v>
      </c>
      <c r="G9" s="182">
        <v>5</v>
      </c>
      <c r="H9" s="235">
        <v>0</v>
      </c>
      <c r="I9" s="235">
        <v>0</v>
      </c>
      <c r="J9" s="182">
        <v>5</v>
      </c>
      <c r="K9" s="182">
        <v>0</v>
      </c>
      <c r="L9" s="182">
        <v>23</v>
      </c>
      <c r="M9" s="235">
        <v>0</v>
      </c>
      <c r="N9" s="182">
        <v>10</v>
      </c>
      <c r="O9" s="236">
        <v>0</v>
      </c>
      <c r="P9" s="233">
        <v>0</v>
      </c>
      <c r="Q9" s="182">
        <v>0</v>
      </c>
      <c r="R9" s="182">
        <v>0</v>
      </c>
      <c r="S9" s="233">
        <v>0</v>
      </c>
      <c r="T9" s="182">
        <v>27</v>
      </c>
      <c r="U9" s="182">
        <v>0</v>
      </c>
      <c r="V9" s="182">
        <v>5</v>
      </c>
      <c r="W9" s="184">
        <v>0</v>
      </c>
      <c r="X9" s="182">
        <v>5</v>
      </c>
      <c r="Y9" s="182">
        <v>0</v>
      </c>
      <c r="Z9" s="184">
        <v>0</v>
      </c>
      <c r="AA9" s="184">
        <v>0</v>
      </c>
      <c r="AB9" s="182"/>
    </row>
    <row r="10" spans="1:28">
      <c r="A10" s="96" t="s">
        <v>23</v>
      </c>
      <c r="B10" s="233">
        <v>0</v>
      </c>
      <c r="C10" s="182">
        <v>30</v>
      </c>
      <c r="D10" s="182">
        <v>55</v>
      </c>
      <c r="E10" s="182">
        <v>5</v>
      </c>
      <c r="F10" s="182">
        <v>0</v>
      </c>
      <c r="G10" s="182">
        <v>0</v>
      </c>
      <c r="H10" s="233">
        <v>0</v>
      </c>
      <c r="I10" s="235">
        <v>0</v>
      </c>
      <c r="J10" s="182">
        <v>5</v>
      </c>
      <c r="K10" s="182">
        <v>5</v>
      </c>
      <c r="L10" s="182">
        <v>30</v>
      </c>
      <c r="M10" s="182">
        <v>0</v>
      </c>
      <c r="N10" s="182">
        <v>30</v>
      </c>
      <c r="O10" s="233">
        <v>0</v>
      </c>
      <c r="P10" s="233">
        <v>0</v>
      </c>
      <c r="Q10" s="182">
        <v>5</v>
      </c>
      <c r="R10" s="182">
        <v>0</v>
      </c>
      <c r="S10" s="233">
        <v>0</v>
      </c>
      <c r="T10" s="182">
        <v>0</v>
      </c>
      <c r="U10" s="182">
        <v>0</v>
      </c>
      <c r="V10" s="182">
        <v>0</v>
      </c>
      <c r="W10" s="182">
        <v>5</v>
      </c>
      <c r="X10" s="182">
        <v>5</v>
      </c>
      <c r="Y10" s="182">
        <v>0</v>
      </c>
      <c r="Z10" s="184">
        <v>0</v>
      </c>
      <c r="AA10" s="184">
        <v>0</v>
      </c>
      <c r="AB10" s="182"/>
    </row>
    <row r="11" spans="1:28" ht="15.75" thickBot="1">
      <c r="A11" s="131" t="s">
        <v>59</v>
      </c>
      <c r="B11" s="238">
        <v>0</v>
      </c>
      <c r="C11" s="186">
        <v>14</v>
      </c>
      <c r="D11" s="186">
        <v>52</v>
      </c>
      <c r="E11" s="186">
        <v>0</v>
      </c>
      <c r="F11" s="186">
        <v>0</v>
      </c>
      <c r="G11" s="186">
        <v>0</v>
      </c>
      <c r="H11" s="186">
        <v>0</v>
      </c>
      <c r="I11" s="186">
        <v>0</v>
      </c>
      <c r="J11" s="186">
        <v>0</v>
      </c>
      <c r="K11" s="186">
        <v>5</v>
      </c>
      <c r="L11" s="186">
        <v>10</v>
      </c>
      <c r="M11" s="186">
        <v>10</v>
      </c>
      <c r="N11" s="186">
        <v>10</v>
      </c>
      <c r="O11" s="186">
        <v>0</v>
      </c>
      <c r="P11" s="186">
        <v>0</v>
      </c>
      <c r="Q11" s="186">
        <v>0</v>
      </c>
      <c r="R11" s="186">
        <v>0</v>
      </c>
      <c r="S11" s="186">
        <v>0</v>
      </c>
      <c r="T11" s="186">
        <v>25</v>
      </c>
      <c r="U11" s="186">
        <v>0</v>
      </c>
      <c r="V11" s="186">
        <v>25</v>
      </c>
      <c r="W11" s="186">
        <v>0</v>
      </c>
      <c r="X11" s="186">
        <v>5</v>
      </c>
      <c r="Y11" s="186">
        <v>0</v>
      </c>
      <c r="Z11" s="186">
        <v>5</v>
      </c>
      <c r="AA11" s="186">
        <v>10</v>
      </c>
      <c r="AB11" s="186"/>
    </row>
  </sheetData>
  <sortState ref="A2:AB11">
    <sortCondition ref="A2"/>
  </sortState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FF00"/>
  </sheetPr>
  <dimension ref="A1:AC4"/>
  <sheetViews>
    <sheetView tabSelected="1" view="pageLayout" workbookViewId="0">
      <selection activeCell="AE6" sqref="AE6"/>
    </sheetView>
  </sheetViews>
  <sheetFormatPr defaultRowHeight="15"/>
  <cols>
    <col min="1" max="1" width="12.42578125" customWidth="1"/>
    <col min="2" max="2" width="3.140625" bestFit="1" customWidth="1"/>
    <col min="3" max="3" width="3.85546875" bestFit="1" customWidth="1"/>
    <col min="4" max="4" width="4.42578125" bestFit="1" customWidth="1"/>
    <col min="5" max="7" width="3.5703125" bestFit="1" customWidth="1"/>
    <col min="8" max="8" width="3" bestFit="1" customWidth="1"/>
    <col min="9" max="12" width="3.5703125" bestFit="1" customWidth="1"/>
    <col min="13" max="14" width="4.42578125" bestFit="1" customWidth="1"/>
    <col min="15" max="17" width="3" bestFit="1" customWidth="1"/>
    <col min="18" max="18" width="3.5703125" bestFit="1" customWidth="1"/>
    <col min="19" max="19" width="3.5703125" customWidth="1"/>
    <col min="20" max="20" width="4.42578125" bestFit="1" customWidth="1"/>
    <col min="21" max="21" width="5" bestFit="1" customWidth="1"/>
    <col min="22" max="22" width="3.5703125" bestFit="1" customWidth="1"/>
    <col min="23" max="26" width="4.42578125" bestFit="1" customWidth="1"/>
    <col min="27" max="27" width="4.140625" customWidth="1"/>
    <col min="28" max="28" width="5.28515625" customWidth="1"/>
    <col min="29" max="30" width="3.42578125" customWidth="1"/>
    <col min="31" max="31" width="4.5703125" customWidth="1"/>
  </cols>
  <sheetData>
    <row r="1" spans="1:29" ht="102.75" customHeight="1">
      <c r="A1" s="104" t="s">
        <v>0</v>
      </c>
      <c r="B1" s="17" t="s">
        <v>40</v>
      </c>
      <c r="C1" s="17" t="s">
        <v>32</v>
      </c>
      <c r="D1" s="17" t="s">
        <v>33</v>
      </c>
      <c r="E1" s="17" t="s">
        <v>25</v>
      </c>
      <c r="F1" s="47" t="s">
        <v>26</v>
      </c>
      <c r="G1" s="74" t="s">
        <v>44</v>
      </c>
      <c r="H1" s="47" t="s">
        <v>27</v>
      </c>
      <c r="I1" s="47" t="s">
        <v>28</v>
      </c>
      <c r="J1" s="47" t="s">
        <v>29</v>
      </c>
      <c r="K1" s="47" t="s">
        <v>30</v>
      </c>
      <c r="L1" s="75" t="s">
        <v>31</v>
      </c>
      <c r="M1" s="75" t="s">
        <v>34</v>
      </c>
      <c r="N1" s="75" t="s">
        <v>35</v>
      </c>
      <c r="O1" s="76" t="s">
        <v>36</v>
      </c>
      <c r="P1" s="77" t="s">
        <v>1</v>
      </c>
      <c r="Q1" s="77" t="s">
        <v>37</v>
      </c>
      <c r="R1" s="77" t="s">
        <v>41</v>
      </c>
      <c r="S1" s="77" t="s">
        <v>72</v>
      </c>
      <c r="T1" s="77" t="s">
        <v>69</v>
      </c>
      <c r="U1" s="77" t="s">
        <v>16</v>
      </c>
      <c r="V1" s="77" t="s">
        <v>73</v>
      </c>
      <c r="W1" s="77" t="s">
        <v>42</v>
      </c>
      <c r="X1" s="77" t="s">
        <v>58</v>
      </c>
      <c r="Y1" s="77" t="s">
        <v>17</v>
      </c>
      <c r="Z1" s="77" t="s">
        <v>43</v>
      </c>
      <c r="AA1" s="77" t="s">
        <v>70</v>
      </c>
      <c r="AB1" s="46" t="s">
        <v>71</v>
      </c>
      <c r="AC1" s="248" t="s">
        <v>78</v>
      </c>
    </row>
    <row r="2" spans="1:29" ht="15.75" customHeight="1">
      <c r="A2" s="104" t="s">
        <v>47</v>
      </c>
      <c r="B2" s="97">
        <v>9</v>
      </c>
      <c r="C2" s="105">
        <v>10</v>
      </c>
      <c r="D2" s="105">
        <v>8</v>
      </c>
      <c r="E2" s="102">
        <v>10</v>
      </c>
      <c r="F2" s="102">
        <v>8</v>
      </c>
      <c r="G2" s="106"/>
      <c r="H2" s="106"/>
      <c r="I2" s="106">
        <v>0</v>
      </c>
      <c r="J2" s="106">
        <v>9</v>
      </c>
      <c r="K2" s="106">
        <v>8</v>
      </c>
      <c r="L2" s="102">
        <v>8</v>
      </c>
      <c r="M2" s="102">
        <v>9</v>
      </c>
      <c r="N2" s="102">
        <v>8</v>
      </c>
      <c r="O2" s="107">
        <v>9</v>
      </c>
      <c r="P2" s="44">
        <v>10</v>
      </c>
      <c r="Q2" s="44">
        <v>9</v>
      </c>
      <c r="R2" s="44">
        <v>10</v>
      </c>
      <c r="S2" s="44">
        <v>10</v>
      </c>
      <c r="T2" s="44">
        <v>9</v>
      </c>
      <c r="U2" s="97">
        <v>9</v>
      </c>
      <c r="V2" s="44">
        <v>10</v>
      </c>
      <c r="W2" s="44">
        <v>10</v>
      </c>
      <c r="X2" s="44">
        <v>9</v>
      </c>
      <c r="Y2" s="44">
        <v>9</v>
      </c>
      <c r="Z2" s="44">
        <v>10</v>
      </c>
      <c r="AA2" s="44">
        <v>10</v>
      </c>
      <c r="AB2" s="203">
        <f>SUM(B2:AA2)</f>
        <v>211</v>
      </c>
      <c r="AC2" s="194">
        <v>1</v>
      </c>
    </row>
    <row r="3" spans="1:29" ht="15" customHeight="1">
      <c r="A3" s="104" t="s">
        <v>48</v>
      </c>
      <c r="B3" s="105">
        <v>10</v>
      </c>
      <c r="C3" s="105">
        <v>9</v>
      </c>
      <c r="D3" s="102">
        <v>9</v>
      </c>
      <c r="E3" s="102">
        <v>9</v>
      </c>
      <c r="F3" s="106">
        <v>9</v>
      </c>
      <c r="G3" s="106"/>
      <c r="H3" s="106"/>
      <c r="I3" s="106">
        <v>9</v>
      </c>
      <c r="J3" s="106">
        <v>8</v>
      </c>
      <c r="K3" s="115">
        <v>10</v>
      </c>
      <c r="L3" s="115">
        <v>10</v>
      </c>
      <c r="M3" s="115">
        <v>8</v>
      </c>
      <c r="N3" s="116">
        <v>10</v>
      </c>
      <c r="O3" s="115">
        <v>8</v>
      </c>
      <c r="P3" s="117">
        <v>0</v>
      </c>
      <c r="Q3" s="44">
        <v>10</v>
      </c>
      <c r="R3" s="183">
        <v>0</v>
      </c>
      <c r="S3" s="44">
        <v>9</v>
      </c>
      <c r="T3" s="44">
        <v>8</v>
      </c>
      <c r="U3" s="97">
        <v>8</v>
      </c>
      <c r="V3" s="44">
        <v>9</v>
      </c>
      <c r="W3" s="44">
        <v>8</v>
      </c>
      <c r="X3" s="44">
        <v>8</v>
      </c>
      <c r="Y3" s="44">
        <v>8</v>
      </c>
      <c r="Z3" s="44">
        <v>9</v>
      </c>
      <c r="AA3" s="44">
        <v>9</v>
      </c>
      <c r="AB3" s="203">
        <f>SUM(B3:AA3)</f>
        <v>195</v>
      </c>
      <c r="AC3" s="194">
        <v>2</v>
      </c>
    </row>
    <row r="4" spans="1:29" ht="15.75" customHeight="1" thickBot="1">
      <c r="A4" s="108" t="s">
        <v>49</v>
      </c>
      <c r="B4" s="109">
        <v>0</v>
      </c>
      <c r="C4" s="109">
        <v>8</v>
      </c>
      <c r="D4" s="110">
        <v>10</v>
      </c>
      <c r="E4" s="110">
        <v>0</v>
      </c>
      <c r="F4" s="111">
        <v>10</v>
      </c>
      <c r="G4" s="111"/>
      <c r="H4" s="112"/>
      <c r="I4" s="111">
        <v>10</v>
      </c>
      <c r="J4" s="111">
        <v>10</v>
      </c>
      <c r="K4" s="111">
        <v>9</v>
      </c>
      <c r="L4" s="110">
        <v>9</v>
      </c>
      <c r="M4" s="110">
        <v>10</v>
      </c>
      <c r="N4" s="113">
        <v>9</v>
      </c>
      <c r="O4" s="78">
        <v>10</v>
      </c>
      <c r="P4" s="45">
        <v>0</v>
      </c>
      <c r="Q4" s="45">
        <v>0</v>
      </c>
      <c r="R4" s="45">
        <v>9</v>
      </c>
      <c r="S4" s="45">
        <v>8</v>
      </c>
      <c r="T4" s="45">
        <v>10</v>
      </c>
      <c r="U4" s="103">
        <v>10</v>
      </c>
      <c r="V4" s="45">
        <v>8</v>
      </c>
      <c r="W4" s="45">
        <v>9</v>
      </c>
      <c r="X4" s="45">
        <v>10</v>
      </c>
      <c r="Y4" s="45">
        <v>10</v>
      </c>
      <c r="Z4" s="45">
        <v>8</v>
      </c>
      <c r="AA4" s="45">
        <v>8</v>
      </c>
      <c r="AB4" s="251">
        <f>SUM(B4:AA4)</f>
        <v>185</v>
      </c>
      <c r="AC4" s="194">
        <v>3</v>
      </c>
    </row>
  </sheetData>
  <sortState ref="A2:AB4">
    <sortCondition descending="1" ref="AB2"/>
  </sortState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ABEE04"/>
  </sheetPr>
  <dimension ref="A1:AC14"/>
  <sheetViews>
    <sheetView view="pageLayout" workbookViewId="0">
      <selection activeCell="AD9" sqref="AD9"/>
    </sheetView>
  </sheetViews>
  <sheetFormatPr defaultRowHeight="15"/>
  <cols>
    <col min="1" max="1" width="11.5703125" customWidth="1"/>
    <col min="2" max="2" width="4" customWidth="1"/>
    <col min="3" max="3" width="4" bestFit="1" customWidth="1"/>
    <col min="4" max="4" width="4.42578125" bestFit="1" customWidth="1"/>
    <col min="5" max="11" width="3.5703125" bestFit="1" customWidth="1"/>
    <col min="12" max="12" width="5.28515625" customWidth="1"/>
    <col min="13" max="16" width="4.42578125" bestFit="1" customWidth="1"/>
    <col min="17" max="19" width="3.5703125" bestFit="1" customWidth="1"/>
    <col min="20" max="20" width="5" bestFit="1" customWidth="1"/>
    <col min="21" max="23" width="4.42578125" bestFit="1" customWidth="1"/>
    <col min="24" max="24" width="5" bestFit="1" customWidth="1"/>
    <col min="25" max="26" width="4.42578125" bestFit="1" customWidth="1"/>
    <col min="27" max="27" width="5.28515625" bestFit="1" customWidth="1"/>
    <col min="28" max="28" width="4.42578125" customWidth="1"/>
    <col min="29" max="29" width="3" customWidth="1"/>
    <col min="30" max="30" width="3.5703125" customWidth="1"/>
    <col min="31" max="31" width="6.5703125" customWidth="1"/>
  </cols>
  <sheetData>
    <row r="1" spans="1:29" ht="102" customHeight="1">
      <c r="A1" s="153" t="s">
        <v>0</v>
      </c>
      <c r="B1" s="154" t="s">
        <v>40</v>
      </c>
      <c r="C1" s="154" t="s">
        <v>32</v>
      </c>
      <c r="D1" s="154" t="s">
        <v>33</v>
      </c>
      <c r="E1" s="154" t="s">
        <v>25</v>
      </c>
      <c r="F1" s="155" t="s">
        <v>76</v>
      </c>
      <c r="G1" s="156" t="s">
        <v>44</v>
      </c>
      <c r="H1" s="155" t="s">
        <v>27</v>
      </c>
      <c r="I1" s="155" t="s">
        <v>28</v>
      </c>
      <c r="J1" s="155" t="s">
        <v>29</v>
      </c>
      <c r="K1" s="155" t="s">
        <v>30</v>
      </c>
      <c r="L1" s="157" t="s">
        <v>31</v>
      </c>
      <c r="M1" s="157" t="s">
        <v>34</v>
      </c>
      <c r="N1" s="157" t="s">
        <v>35</v>
      </c>
      <c r="O1" s="158" t="s">
        <v>36</v>
      </c>
      <c r="P1" s="159" t="s">
        <v>1</v>
      </c>
      <c r="Q1" s="159" t="s">
        <v>37</v>
      </c>
      <c r="R1" s="159" t="s">
        <v>41</v>
      </c>
      <c r="S1" s="159" t="s">
        <v>72</v>
      </c>
      <c r="T1" s="159" t="s">
        <v>69</v>
      </c>
      <c r="U1" s="159" t="s">
        <v>16</v>
      </c>
      <c r="V1" s="159" t="s">
        <v>73</v>
      </c>
      <c r="W1" s="159" t="s">
        <v>42</v>
      </c>
      <c r="X1" s="159" t="s">
        <v>58</v>
      </c>
      <c r="Y1" s="159" t="s">
        <v>17</v>
      </c>
      <c r="Z1" s="159" t="s">
        <v>43</v>
      </c>
      <c r="AA1" s="159" t="s">
        <v>70</v>
      </c>
      <c r="AB1" s="160" t="s">
        <v>71</v>
      </c>
      <c r="AC1" s="46" t="s">
        <v>77</v>
      </c>
    </row>
    <row r="2" spans="1:29">
      <c r="A2" s="162" t="s">
        <v>2</v>
      </c>
      <c r="B2" s="187">
        <v>0</v>
      </c>
      <c r="C2" s="187">
        <v>6</v>
      </c>
      <c r="D2" s="188">
        <v>3</v>
      </c>
      <c r="E2" s="188">
        <v>6.5</v>
      </c>
      <c r="F2" s="189">
        <v>0</v>
      </c>
      <c r="G2" s="189">
        <v>0</v>
      </c>
      <c r="H2" s="188">
        <v>0</v>
      </c>
      <c r="I2" s="189">
        <v>7.5</v>
      </c>
      <c r="J2" s="189">
        <v>8</v>
      </c>
      <c r="K2" s="189">
        <v>1.5</v>
      </c>
      <c r="L2" s="188">
        <v>6</v>
      </c>
      <c r="M2" s="188">
        <v>0</v>
      </c>
      <c r="N2" s="188">
        <v>8</v>
      </c>
      <c r="O2" s="188">
        <v>6</v>
      </c>
      <c r="P2" s="188">
        <v>7</v>
      </c>
      <c r="Q2" s="188">
        <v>5</v>
      </c>
      <c r="R2" s="188">
        <v>8</v>
      </c>
      <c r="S2" s="190">
        <v>2</v>
      </c>
      <c r="T2" s="183">
        <v>4</v>
      </c>
      <c r="U2" s="183">
        <v>7</v>
      </c>
      <c r="V2" s="183">
        <v>8</v>
      </c>
      <c r="W2" s="183">
        <v>8</v>
      </c>
      <c r="X2" s="183">
        <v>8</v>
      </c>
      <c r="Y2" s="183">
        <v>8</v>
      </c>
      <c r="Z2" s="183">
        <v>8</v>
      </c>
      <c r="AA2" s="183">
        <v>8</v>
      </c>
      <c r="AB2" s="175">
        <f t="shared" ref="AB2:AB9" si="0">SUM(B2:AA2)</f>
        <v>133.5</v>
      </c>
      <c r="AC2" s="46">
        <v>1</v>
      </c>
    </row>
    <row r="3" spans="1:29">
      <c r="A3" s="15" t="s">
        <v>50</v>
      </c>
      <c r="B3" s="187">
        <v>7</v>
      </c>
      <c r="C3" s="187">
        <v>7</v>
      </c>
      <c r="D3" s="188">
        <v>2</v>
      </c>
      <c r="E3" s="188">
        <v>8</v>
      </c>
      <c r="F3" s="189">
        <v>5</v>
      </c>
      <c r="G3" s="189">
        <v>0</v>
      </c>
      <c r="H3" s="191">
        <v>0</v>
      </c>
      <c r="I3" s="189">
        <v>6</v>
      </c>
      <c r="J3" s="189">
        <v>0</v>
      </c>
      <c r="K3" s="189">
        <v>5.5</v>
      </c>
      <c r="L3" s="188">
        <v>1</v>
      </c>
      <c r="M3" s="188">
        <v>5</v>
      </c>
      <c r="N3" s="188">
        <v>3</v>
      </c>
      <c r="O3" s="188">
        <v>3</v>
      </c>
      <c r="P3" s="188">
        <v>4</v>
      </c>
      <c r="Q3" s="188">
        <v>3.5</v>
      </c>
      <c r="R3" s="192">
        <v>6</v>
      </c>
      <c r="S3" s="183">
        <v>3</v>
      </c>
      <c r="T3" s="183">
        <v>8</v>
      </c>
      <c r="U3" s="183">
        <v>6</v>
      </c>
      <c r="V3" s="183">
        <v>5</v>
      </c>
      <c r="W3" s="183">
        <v>4</v>
      </c>
      <c r="X3" s="183">
        <v>7</v>
      </c>
      <c r="Y3" s="183">
        <v>5</v>
      </c>
      <c r="Z3" s="194">
        <v>7</v>
      </c>
      <c r="AA3" s="183">
        <v>7</v>
      </c>
      <c r="AB3" s="44">
        <f t="shared" si="0"/>
        <v>118</v>
      </c>
      <c r="AC3" s="46">
        <v>2</v>
      </c>
    </row>
    <row r="4" spans="1:29">
      <c r="A4" s="15" t="s">
        <v>60</v>
      </c>
      <c r="B4" s="187">
        <v>0</v>
      </c>
      <c r="C4" s="187">
        <v>8</v>
      </c>
      <c r="D4" s="188">
        <v>1</v>
      </c>
      <c r="E4" s="188">
        <v>0</v>
      </c>
      <c r="F4" s="189">
        <v>7</v>
      </c>
      <c r="G4" s="189">
        <v>0</v>
      </c>
      <c r="H4" s="189">
        <v>0</v>
      </c>
      <c r="I4" s="189">
        <v>0</v>
      </c>
      <c r="J4" s="189">
        <v>7</v>
      </c>
      <c r="K4" s="189">
        <v>7</v>
      </c>
      <c r="L4" s="188">
        <v>4.5</v>
      </c>
      <c r="M4" s="188">
        <v>7</v>
      </c>
      <c r="N4" s="188">
        <v>7</v>
      </c>
      <c r="O4" s="188">
        <v>0</v>
      </c>
      <c r="P4" s="188">
        <v>5</v>
      </c>
      <c r="Q4" s="188">
        <v>6</v>
      </c>
      <c r="R4" s="190">
        <v>0</v>
      </c>
      <c r="S4" s="183">
        <v>8</v>
      </c>
      <c r="T4" s="183">
        <v>6</v>
      </c>
      <c r="U4" s="183">
        <v>8</v>
      </c>
      <c r="V4" s="183">
        <v>6</v>
      </c>
      <c r="W4" s="183">
        <v>6</v>
      </c>
      <c r="X4" s="183">
        <v>4</v>
      </c>
      <c r="Y4" s="183">
        <v>3</v>
      </c>
      <c r="Z4" s="183">
        <v>4</v>
      </c>
      <c r="AA4" s="183">
        <v>4</v>
      </c>
      <c r="AB4" s="44">
        <f t="shared" si="0"/>
        <v>108.5</v>
      </c>
      <c r="AC4" s="46">
        <v>3</v>
      </c>
    </row>
    <row r="5" spans="1:29">
      <c r="A5" s="15" t="s">
        <v>11</v>
      </c>
      <c r="B5" s="193">
        <v>0</v>
      </c>
      <c r="C5" s="187">
        <v>2</v>
      </c>
      <c r="D5" s="188">
        <v>5.5</v>
      </c>
      <c r="E5" s="188">
        <v>0</v>
      </c>
      <c r="F5" s="189">
        <v>0</v>
      </c>
      <c r="G5" s="189">
        <v>0</v>
      </c>
      <c r="H5" s="189">
        <v>0</v>
      </c>
      <c r="I5" s="189">
        <v>0</v>
      </c>
      <c r="J5" s="189">
        <v>5</v>
      </c>
      <c r="K5" s="189">
        <v>8</v>
      </c>
      <c r="L5" s="188">
        <v>7</v>
      </c>
      <c r="M5" s="188">
        <v>6</v>
      </c>
      <c r="N5" s="188">
        <v>2</v>
      </c>
      <c r="O5" s="188">
        <v>4</v>
      </c>
      <c r="P5" s="188">
        <v>6</v>
      </c>
      <c r="Q5" s="188">
        <v>7</v>
      </c>
      <c r="R5" s="190">
        <v>0</v>
      </c>
      <c r="S5" s="183">
        <v>7</v>
      </c>
      <c r="T5" s="183">
        <v>3</v>
      </c>
      <c r="U5" s="183">
        <v>5</v>
      </c>
      <c r="V5" s="183">
        <v>4</v>
      </c>
      <c r="W5" s="183">
        <v>7</v>
      </c>
      <c r="X5" s="183">
        <v>6</v>
      </c>
      <c r="Y5" s="183">
        <v>6</v>
      </c>
      <c r="Z5" s="183">
        <v>5</v>
      </c>
      <c r="AA5" s="183">
        <v>5</v>
      </c>
      <c r="AB5" s="44">
        <f t="shared" si="0"/>
        <v>100.5</v>
      </c>
      <c r="AC5" s="46">
        <v>4</v>
      </c>
    </row>
    <row r="6" spans="1:29">
      <c r="A6" s="15" t="s">
        <v>14</v>
      </c>
      <c r="B6" s="195">
        <v>0</v>
      </c>
      <c r="C6" s="195">
        <v>5</v>
      </c>
      <c r="D6" s="196">
        <v>7</v>
      </c>
      <c r="E6" s="196">
        <v>0</v>
      </c>
      <c r="F6" s="196">
        <v>8</v>
      </c>
      <c r="G6" s="196">
        <v>0</v>
      </c>
      <c r="H6" s="196">
        <v>0</v>
      </c>
      <c r="I6" s="196">
        <v>0</v>
      </c>
      <c r="J6" s="196">
        <v>0</v>
      </c>
      <c r="K6" s="196">
        <v>3</v>
      </c>
      <c r="L6" s="196">
        <v>4.5</v>
      </c>
      <c r="M6" s="196">
        <v>0</v>
      </c>
      <c r="N6" s="196">
        <v>5</v>
      </c>
      <c r="O6" s="196">
        <v>8</v>
      </c>
      <c r="P6" s="196">
        <v>0</v>
      </c>
      <c r="Q6" s="196">
        <v>3.5</v>
      </c>
      <c r="R6" s="197">
        <v>0</v>
      </c>
      <c r="S6" s="197">
        <v>5</v>
      </c>
      <c r="T6" s="197">
        <v>2</v>
      </c>
      <c r="U6" s="197">
        <v>4</v>
      </c>
      <c r="V6" s="197">
        <v>7</v>
      </c>
      <c r="W6" s="197">
        <v>3</v>
      </c>
      <c r="X6" s="198">
        <v>2</v>
      </c>
      <c r="Y6" s="197">
        <v>7</v>
      </c>
      <c r="Z6" s="197">
        <v>6</v>
      </c>
      <c r="AA6" s="197">
        <v>6</v>
      </c>
      <c r="AB6" s="44">
        <f t="shared" si="0"/>
        <v>86</v>
      </c>
      <c r="AC6" s="46">
        <v>5</v>
      </c>
    </row>
    <row r="7" spans="1:29">
      <c r="A7" s="15" t="s">
        <v>10</v>
      </c>
      <c r="B7" s="187">
        <v>0</v>
      </c>
      <c r="C7" s="187">
        <v>4</v>
      </c>
      <c r="D7" s="188">
        <v>5.5</v>
      </c>
      <c r="E7" s="188">
        <v>0</v>
      </c>
      <c r="F7" s="189">
        <v>6</v>
      </c>
      <c r="G7" s="189">
        <v>0</v>
      </c>
      <c r="H7" s="189">
        <v>0</v>
      </c>
      <c r="I7" s="189">
        <v>7.5</v>
      </c>
      <c r="J7" s="189">
        <v>3.5</v>
      </c>
      <c r="K7" s="189">
        <v>1.5</v>
      </c>
      <c r="L7" s="188">
        <v>2.5</v>
      </c>
      <c r="M7" s="188">
        <v>8</v>
      </c>
      <c r="N7" s="188">
        <v>4</v>
      </c>
      <c r="O7" s="188">
        <v>7</v>
      </c>
      <c r="P7" s="188">
        <v>8</v>
      </c>
      <c r="Q7" s="188">
        <v>0</v>
      </c>
      <c r="R7" s="190">
        <v>7</v>
      </c>
      <c r="S7" s="183">
        <v>1</v>
      </c>
      <c r="T7" s="183">
        <v>7</v>
      </c>
      <c r="U7" s="183">
        <v>1</v>
      </c>
      <c r="V7" s="183">
        <v>0</v>
      </c>
      <c r="W7" s="183">
        <v>0</v>
      </c>
      <c r="X7" s="183">
        <v>5</v>
      </c>
      <c r="Y7" s="183">
        <v>0</v>
      </c>
      <c r="Z7" s="183">
        <v>0</v>
      </c>
      <c r="AA7" s="183">
        <v>2</v>
      </c>
      <c r="AB7" s="175">
        <f t="shared" si="0"/>
        <v>80.5</v>
      </c>
      <c r="AC7" s="46">
        <v>6</v>
      </c>
    </row>
    <row r="8" spans="1:29">
      <c r="A8" s="15" t="s">
        <v>3</v>
      </c>
      <c r="B8" s="187">
        <v>8</v>
      </c>
      <c r="C8" s="187">
        <v>1</v>
      </c>
      <c r="D8" s="188">
        <v>8</v>
      </c>
      <c r="E8" s="188">
        <v>6.5</v>
      </c>
      <c r="F8" s="189">
        <v>0</v>
      </c>
      <c r="G8" s="189">
        <v>0</v>
      </c>
      <c r="H8" s="189">
        <v>0</v>
      </c>
      <c r="I8" s="189">
        <v>0</v>
      </c>
      <c r="J8" s="189">
        <v>3.5</v>
      </c>
      <c r="K8" s="189">
        <v>4</v>
      </c>
      <c r="L8" s="188">
        <v>2.5</v>
      </c>
      <c r="M8" s="188">
        <v>0</v>
      </c>
      <c r="N8" s="188">
        <v>0</v>
      </c>
      <c r="O8" s="188">
        <v>5</v>
      </c>
      <c r="P8" s="188">
        <v>0</v>
      </c>
      <c r="Q8" s="188">
        <v>2</v>
      </c>
      <c r="R8" s="190">
        <v>5</v>
      </c>
      <c r="S8" s="183">
        <v>4</v>
      </c>
      <c r="T8" s="183">
        <v>5</v>
      </c>
      <c r="U8" s="183">
        <v>2</v>
      </c>
      <c r="V8" s="183">
        <v>2</v>
      </c>
      <c r="W8" s="183">
        <v>5</v>
      </c>
      <c r="X8" s="183">
        <v>3</v>
      </c>
      <c r="Y8" s="183">
        <v>4</v>
      </c>
      <c r="Z8" s="183">
        <v>0</v>
      </c>
      <c r="AA8" s="183">
        <v>3</v>
      </c>
      <c r="AB8" s="44">
        <f t="shared" si="0"/>
        <v>73.5</v>
      </c>
      <c r="AC8" s="46">
        <v>7</v>
      </c>
    </row>
    <row r="9" spans="1:29" ht="15.75" thickBot="1">
      <c r="A9" s="163" t="s">
        <v>4</v>
      </c>
      <c r="B9" s="199">
        <v>0</v>
      </c>
      <c r="C9" s="199">
        <v>3</v>
      </c>
      <c r="D9" s="200">
        <v>4</v>
      </c>
      <c r="E9" s="200">
        <v>0</v>
      </c>
      <c r="F9" s="201">
        <v>0</v>
      </c>
      <c r="G9" s="201">
        <v>0</v>
      </c>
      <c r="H9" s="201">
        <v>0</v>
      </c>
      <c r="I9" s="201">
        <v>0</v>
      </c>
      <c r="J9" s="201">
        <v>6</v>
      </c>
      <c r="K9" s="201">
        <v>5.5</v>
      </c>
      <c r="L9" s="200">
        <v>8</v>
      </c>
      <c r="M9" s="200">
        <v>0</v>
      </c>
      <c r="N9" s="200">
        <v>6</v>
      </c>
      <c r="O9" s="200">
        <v>0</v>
      </c>
      <c r="P9" s="200">
        <v>0</v>
      </c>
      <c r="Q9" s="200">
        <v>8</v>
      </c>
      <c r="R9" s="202">
        <v>0</v>
      </c>
      <c r="S9" s="185">
        <v>6</v>
      </c>
      <c r="T9" s="185">
        <v>1</v>
      </c>
      <c r="U9" s="185">
        <v>3</v>
      </c>
      <c r="V9" s="185">
        <v>3</v>
      </c>
      <c r="W9" s="185">
        <v>0</v>
      </c>
      <c r="X9" s="185">
        <v>0</v>
      </c>
      <c r="Y9" s="185">
        <v>0</v>
      </c>
      <c r="Z9" s="185">
        <v>0</v>
      </c>
      <c r="AA9" s="185">
        <v>0</v>
      </c>
      <c r="AB9" s="45">
        <f t="shared" si="0"/>
        <v>53.5</v>
      </c>
      <c r="AC9" s="46">
        <v>8</v>
      </c>
    </row>
    <row r="10" spans="1:29">
      <c r="A10" s="34"/>
      <c r="B10" s="166"/>
      <c r="C10" s="166"/>
      <c r="D10" s="167"/>
      <c r="E10" s="167"/>
      <c r="F10" s="168"/>
      <c r="G10" s="168"/>
      <c r="H10" s="168"/>
      <c r="I10" s="168"/>
      <c r="J10" s="168"/>
      <c r="K10" s="168"/>
      <c r="L10" s="167"/>
      <c r="M10" s="167"/>
      <c r="N10" s="169"/>
      <c r="O10" s="167"/>
      <c r="P10" s="167"/>
      <c r="Q10" s="167"/>
      <c r="R10" s="170"/>
      <c r="S10" s="171"/>
      <c r="T10" s="171"/>
      <c r="U10" s="171"/>
      <c r="V10" s="171"/>
      <c r="W10" s="171"/>
      <c r="X10" s="172"/>
      <c r="Y10" s="171"/>
      <c r="Z10" s="171"/>
      <c r="AA10" s="171"/>
      <c r="AB10" s="171"/>
    </row>
    <row r="11" spans="1:29">
      <c r="A11" s="34"/>
      <c r="B11" s="166"/>
      <c r="C11" s="166"/>
      <c r="D11" s="167"/>
      <c r="E11" s="167"/>
      <c r="F11" s="168"/>
      <c r="G11" s="168"/>
      <c r="H11" s="168"/>
      <c r="I11" s="168"/>
      <c r="J11" s="168"/>
      <c r="K11" s="168"/>
      <c r="L11" s="167"/>
      <c r="M11" s="167"/>
      <c r="N11" s="169"/>
      <c r="O11" s="167"/>
      <c r="P11" s="167"/>
      <c r="Q11" s="167"/>
      <c r="R11" s="170"/>
      <c r="S11" s="171"/>
      <c r="T11" s="171"/>
      <c r="U11" s="171"/>
      <c r="V11" s="171"/>
      <c r="W11" s="171"/>
      <c r="X11" s="172"/>
      <c r="Y11" s="171"/>
      <c r="Z11" s="171"/>
      <c r="AA11" s="171"/>
      <c r="AB11" s="171"/>
    </row>
    <row r="12" spans="1:29">
      <c r="A12" s="34"/>
      <c r="B12" s="166"/>
      <c r="C12" s="166"/>
      <c r="D12" s="167"/>
      <c r="E12" s="167"/>
      <c r="F12" s="168"/>
      <c r="G12" s="168"/>
      <c r="H12" s="168"/>
      <c r="I12" s="168"/>
      <c r="J12" s="168"/>
      <c r="K12" s="168"/>
      <c r="L12" s="167"/>
      <c r="M12" s="167"/>
      <c r="N12" s="169"/>
      <c r="O12" s="167"/>
      <c r="P12" s="167"/>
      <c r="Q12" s="167"/>
      <c r="R12" s="170"/>
      <c r="S12" s="171"/>
      <c r="T12" s="171"/>
      <c r="U12" s="171"/>
      <c r="V12" s="171"/>
      <c r="W12" s="171"/>
      <c r="X12" s="172"/>
      <c r="Y12" s="173"/>
      <c r="Z12" s="171"/>
      <c r="AA12" s="171"/>
      <c r="AB12" s="171"/>
    </row>
    <row r="13" spans="1:29">
      <c r="A13" s="34"/>
      <c r="B13" s="166"/>
      <c r="C13" s="166"/>
      <c r="D13" s="166"/>
      <c r="E13" s="167"/>
      <c r="F13" s="168"/>
      <c r="G13" s="168"/>
      <c r="H13" s="168"/>
      <c r="I13" s="168"/>
      <c r="J13" s="168"/>
      <c r="K13" s="168"/>
      <c r="L13" s="167"/>
      <c r="M13" s="167"/>
      <c r="N13" s="169"/>
      <c r="O13" s="167"/>
      <c r="P13" s="167"/>
      <c r="Q13" s="167"/>
      <c r="R13" s="170"/>
      <c r="S13" s="171"/>
      <c r="T13" s="171"/>
      <c r="U13" s="171"/>
      <c r="V13" s="171"/>
      <c r="W13" s="171"/>
      <c r="X13" s="172"/>
      <c r="Y13" s="171"/>
      <c r="Z13" s="171"/>
      <c r="AA13" s="171"/>
      <c r="AB13" s="171"/>
    </row>
    <row r="14" spans="1:29">
      <c r="A14" s="34"/>
      <c r="B14" s="166"/>
      <c r="C14" s="166"/>
      <c r="D14" s="167"/>
      <c r="E14" s="167"/>
      <c r="F14" s="168"/>
      <c r="G14" s="168"/>
      <c r="H14" s="168"/>
      <c r="I14" s="168"/>
      <c r="J14" s="168"/>
      <c r="K14" s="168"/>
      <c r="L14" s="167"/>
      <c r="M14" s="167"/>
      <c r="N14" s="169"/>
      <c r="O14" s="167"/>
      <c r="P14" s="167"/>
      <c r="Q14" s="167"/>
      <c r="R14" s="170"/>
      <c r="S14" s="171"/>
      <c r="T14" s="171"/>
      <c r="U14" s="171"/>
      <c r="V14" s="171"/>
      <c r="W14" s="171"/>
      <c r="X14" s="172"/>
      <c r="Y14" s="171"/>
      <c r="Z14" s="171"/>
      <c r="AA14" s="171"/>
      <c r="AB14" s="171"/>
    </row>
  </sheetData>
  <sortState ref="A2:AC9">
    <sortCondition descending="1" ref="AB2"/>
  </sortState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99FF"/>
  </sheetPr>
  <dimension ref="A1:AE13"/>
  <sheetViews>
    <sheetView view="pageLayout" workbookViewId="0">
      <selection activeCell="AE12" sqref="AE12"/>
    </sheetView>
  </sheetViews>
  <sheetFormatPr defaultColWidth="9.140625" defaultRowHeight="15"/>
  <cols>
    <col min="1" max="1" width="14.7109375" customWidth="1"/>
    <col min="2" max="8" width="3.42578125" customWidth="1"/>
    <col min="9" max="9" width="4.28515625" customWidth="1"/>
    <col min="10" max="11" width="3.42578125" customWidth="1"/>
    <col min="12" max="12" width="4" customWidth="1"/>
    <col min="13" max="13" width="3.5703125" customWidth="1"/>
    <col min="14" max="23" width="3.42578125" customWidth="1"/>
    <col min="24" max="24" width="4.28515625" customWidth="1"/>
    <col min="25" max="26" width="3.42578125" customWidth="1"/>
    <col min="27" max="27" width="4.85546875" customWidth="1"/>
    <col min="28" max="28" width="4.7109375" customWidth="1"/>
    <col min="29" max="31" width="3.42578125" customWidth="1"/>
    <col min="32" max="32" width="5.42578125" customWidth="1"/>
  </cols>
  <sheetData>
    <row r="1" spans="1:31" ht="102" customHeight="1">
      <c r="A1" s="151" t="s">
        <v>0</v>
      </c>
      <c r="B1" s="17" t="s">
        <v>40</v>
      </c>
      <c r="C1" s="17" t="s">
        <v>32</v>
      </c>
      <c r="D1" s="17" t="s">
        <v>33</v>
      </c>
      <c r="E1" s="17" t="s">
        <v>25</v>
      </c>
      <c r="F1" s="47" t="s">
        <v>26</v>
      </c>
      <c r="G1" s="74" t="s">
        <v>44</v>
      </c>
      <c r="H1" s="47" t="s">
        <v>27</v>
      </c>
      <c r="I1" s="47" t="s">
        <v>28</v>
      </c>
      <c r="J1" s="47" t="s">
        <v>29</v>
      </c>
      <c r="K1" s="47" t="s">
        <v>30</v>
      </c>
      <c r="L1" s="75" t="s">
        <v>31</v>
      </c>
      <c r="M1" s="75" t="s">
        <v>34</v>
      </c>
      <c r="N1" s="75" t="s">
        <v>35</v>
      </c>
      <c r="O1" s="76" t="s">
        <v>36</v>
      </c>
      <c r="P1" s="77" t="s">
        <v>1</v>
      </c>
      <c r="Q1" s="77" t="s">
        <v>37</v>
      </c>
      <c r="R1" s="77" t="s">
        <v>41</v>
      </c>
      <c r="S1" s="77" t="s">
        <v>72</v>
      </c>
      <c r="T1" s="77" t="s">
        <v>69</v>
      </c>
      <c r="U1" s="77" t="s">
        <v>16</v>
      </c>
      <c r="V1" s="77" t="s">
        <v>73</v>
      </c>
      <c r="W1" s="77" t="s">
        <v>42</v>
      </c>
      <c r="X1" s="77" t="s">
        <v>58</v>
      </c>
      <c r="Y1" s="77" t="s">
        <v>17</v>
      </c>
      <c r="Z1" s="77" t="s">
        <v>43</v>
      </c>
      <c r="AA1" s="213" t="s">
        <v>70</v>
      </c>
      <c r="AB1" s="46" t="s">
        <v>71</v>
      </c>
      <c r="AC1" s="150" t="s">
        <v>77</v>
      </c>
      <c r="AD1" s="150"/>
      <c r="AE1" s="150"/>
    </row>
    <row r="2" spans="1:31">
      <c r="A2" s="96" t="s">
        <v>7</v>
      </c>
      <c r="B2" s="204">
        <v>9</v>
      </c>
      <c r="C2" s="148">
        <v>6</v>
      </c>
      <c r="D2" s="149">
        <v>9</v>
      </c>
      <c r="E2" s="206"/>
      <c r="F2" s="206">
        <v>8.5</v>
      </c>
      <c r="G2" s="55">
        <v>0</v>
      </c>
      <c r="H2" s="55">
        <v>0</v>
      </c>
      <c r="I2" s="206">
        <v>6.5</v>
      </c>
      <c r="J2" s="206">
        <v>7</v>
      </c>
      <c r="K2" s="206">
        <v>4.5</v>
      </c>
      <c r="L2" s="206">
        <v>9</v>
      </c>
      <c r="M2" s="206">
        <v>9</v>
      </c>
      <c r="N2" s="206">
        <v>6</v>
      </c>
      <c r="O2" s="206">
        <v>9</v>
      </c>
      <c r="P2" s="206">
        <v>10</v>
      </c>
      <c r="Q2" s="206">
        <v>9</v>
      </c>
      <c r="R2" s="207">
        <v>0</v>
      </c>
      <c r="S2" s="206">
        <v>10</v>
      </c>
      <c r="T2" s="206">
        <v>8</v>
      </c>
      <c r="U2" s="206">
        <v>10</v>
      </c>
      <c r="V2" s="206">
        <v>9</v>
      </c>
      <c r="W2" s="208">
        <v>8</v>
      </c>
      <c r="X2" s="208">
        <v>8</v>
      </c>
      <c r="Y2" s="208">
        <v>7</v>
      </c>
      <c r="Z2" s="208">
        <v>10</v>
      </c>
      <c r="AA2" s="214">
        <v>11</v>
      </c>
      <c r="AB2" s="58">
        <f t="shared" ref="AB2:AB12" si="0">SUM(B2:AA2)</f>
        <v>183.5</v>
      </c>
      <c r="AC2" s="176">
        <v>1</v>
      </c>
      <c r="AD2" s="85"/>
      <c r="AE2" s="85"/>
    </row>
    <row r="3" spans="1:31" s="99" customFormat="1">
      <c r="A3" s="96" t="s">
        <v>51</v>
      </c>
      <c r="B3" s="204">
        <v>0</v>
      </c>
      <c r="C3" s="205">
        <v>7</v>
      </c>
      <c r="D3" s="206">
        <v>4</v>
      </c>
      <c r="E3" s="206"/>
      <c r="F3" s="55">
        <v>10</v>
      </c>
      <c r="G3" s="55">
        <v>0</v>
      </c>
      <c r="H3" s="55">
        <v>0</v>
      </c>
      <c r="I3" s="55">
        <v>7</v>
      </c>
      <c r="J3" s="55">
        <v>8</v>
      </c>
      <c r="K3" s="55">
        <v>10</v>
      </c>
      <c r="L3" s="206">
        <v>7</v>
      </c>
      <c r="M3" s="206">
        <v>10</v>
      </c>
      <c r="N3" s="206">
        <v>3</v>
      </c>
      <c r="O3" s="206">
        <v>11</v>
      </c>
      <c r="P3" s="206"/>
      <c r="Q3" s="206">
        <v>7</v>
      </c>
      <c r="R3" s="207"/>
      <c r="S3" s="208">
        <v>7</v>
      </c>
      <c r="T3" s="208">
        <v>11</v>
      </c>
      <c r="U3" s="208">
        <v>6.5</v>
      </c>
      <c r="V3" s="208">
        <v>11</v>
      </c>
      <c r="W3" s="208">
        <v>11</v>
      </c>
      <c r="X3" s="208">
        <v>5</v>
      </c>
      <c r="Y3" s="208">
        <v>10</v>
      </c>
      <c r="Z3" s="208">
        <v>9</v>
      </c>
      <c r="AA3" s="214">
        <v>7</v>
      </c>
      <c r="AB3" s="58">
        <f t="shared" si="0"/>
        <v>161.5</v>
      </c>
      <c r="AC3" s="176">
        <v>2</v>
      </c>
      <c r="AD3" s="85"/>
      <c r="AE3" s="85"/>
    </row>
    <row r="4" spans="1:31">
      <c r="A4" s="96" t="s">
        <v>52</v>
      </c>
      <c r="B4" s="204">
        <v>0</v>
      </c>
      <c r="C4" s="205">
        <v>5</v>
      </c>
      <c r="D4" s="206">
        <v>8</v>
      </c>
      <c r="E4" s="206">
        <v>0</v>
      </c>
      <c r="F4" s="55">
        <v>0</v>
      </c>
      <c r="G4" s="55">
        <v>0</v>
      </c>
      <c r="H4" s="55">
        <v>0</v>
      </c>
      <c r="I4" s="55">
        <v>6.5</v>
      </c>
      <c r="J4" s="55">
        <v>10</v>
      </c>
      <c r="K4" s="55">
        <v>7</v>
      </c>
      <c r="L4" s="206">
        <v>5</v>
      </c>
      <c r="M4" s="206">
        <v>4</v>
      </c>
      <c r="N4" s="206">
        <v>3</v>
      </c>
      <c r="O4" s="206">
        <v>10</v>
      </c>
      <c r="P4" s="206">
        <v>7</v>
      </c>
      <c r="Q4" s="206">
        <v>2.5</v>
      </c>
      <c r="R4" s="222">
        <v>9</v>
      </c>
      <c r="S4" s="208">
        <v>5</v>
      </c>
      <c r="T4" s="208">
        <v>2.5</v>
      </c>
      <c r="U4" s="208">
        <v>9</v>
      </c>
      <c r="V4" s="208">
        <v>7</v>
      </c>
      <c r="W4" s="208">
        <v>10</v>
      </c>
      <c r="X4" s="208">
        <v>7</v>
      </c>
      <c r="Y4" s="208">
        <v>6</v>
      </c>
      <c r="Z4" s="208">
        <v>4</v>
      </c>
      <c r="AA4" s="214">
        <v>2.5</v>
      </c>
      <c r="AB4" s="58">
        <f t="shared" si="0"/>
        <v>130</v>
      </c>
      <c r="AC4" s="176">
        <v>3</v>
      </c>
      <c r="AD4" s="85"/>
      <c r="AE4" s="85"/>
    </row>
    <row r="5" spans="1:31">
      <c r="A5" s="96" t="s">
        <v>64</v>
      </c>
      <c r="B5" s="204">
        <v>11</v>
      </c>
      <c r="C5" s="205">
        <v>9</v>
      </c>
      <c r="D5" s="219">
        <v>6</v>
      </c>
      <c r="E5" s="221">
        <v>11</v>
      </c>
      <c r="F5" s="221"/>
      <c r="G5" s="55">
        <v>0</v>
      </c>
      <c r="H5" s="55">
        <v>0</v>
      </c>
      <c r="I5" s="206"/>
      <c r="J5" s="221"/>
      <c r="K5" s="221"/>
      <c r="L5" s="206">
        <v>6</v>
      </c>
      <c r="M5" s="206">
        <v>11</v>
      </c>
      <c r="N5" s="206">
        <v>6</v>
      </c>
      <c r="O5" s="206"/>
      <c r="P5" s="206"/>
      <c r="Q5" s="206">
        <v>5.5</v>
      </c>
      <c r="R5" s="206"/>
      <c r="S5" s="206">
        <v>8</v>
      </c>
      <c r="T5" s="206">
        <v>10</v>
      </c>
      <c r="U5" s="206">
        <v>3</v>
      </c>
      <c r="V5" s="206">
        <v>8</v>
      </c>
      <c r="W5" s="206">
        <v>2</v>
      </c>
      <c r="X5" s="206">
        <v>6</v>
      </c>
      <c r="Y5" s="206">
        <v>9</v>
      </c>
      <c r="Z5" s="206">
        <v>11</v>
      </c>
      <c r="AA5" s="216">
        <v>2.5</v>
      </c>
      <c r="AB5" s="58">
        <f t="shared" si="0"/>
        <v>125</v>
      </c>
      <c r="AC5" s="176">
        <v>4</v>
      </c>
      <c r="AD5" s="85"/>
      <c r="AE5" s="85"/>
    </row>
    <row r="6" spans="1:31">
      <c r="A6" s="96" t="s">
        <v>56</v>
      </c>
      <c r="B6" s="204">
        <v>10</v>
      </c>
      <c r="C6" s="205">
        <v>4</v>
      </c>
      <c r="D6" s="206">
        <v>5</v>
      </c>
      <c r="E6" s="206">
        <v>0</v>
      </c>
      <c r="F6" s="55">
        <v>0</v>
      </c>
      <c r="G6" s="55">
        <v>0</v>
      </c>
      <c r="H6" s="55">
        <v>0</v>
      </c>
      <c r="I6" s="55">
        <v>11</v>
      </c>
      <c r="J6" s="55">
        <v>5</v>
      </c>
      <c r="K6" s="55">
        <v>8</v>
      </c>
      <c r="L6" s="206">
        <v>11</v>
      </c>
      <c r="M6" s="206">
        <v>7</v>
      </c>
      <c r="N6" s="206">
        <v>10</v>
      </c>
      <c r="O6" s="206">
        <v>0</v>
      </c>
      <c r="P6" s="206">
        <v>8</v>
      </c>
      <c r="Q6" s="206">
        <v>4</v>
      </c>
      <c r="R6" s="207">
        <v>0</v>
      </c>
      <c r="S6" s="208">
        <v>0</v>
      </c>
      <c r="T6" s="208">
        <v>5</v>
      </c>
      <c r="U6" s="208">
        <v>0</v>
      </c>
      <c r="V6" s="208">
        <v>5</v>
      </c>
      <c r="W6" s="209">
        <v>3</v>
      </c>
      <c r="X6" s="209">
        <v>4</v>
      </c>
      <c r="Y6" s="209">
        <v>5</v>
      </c>
      <c r="Z6" s="209">
        <v>8</v>
      </c>
      <c r="AA6" s="215">
        <v>10</v>
      </c>
      <c r="AB6" s="58">
        <f t="shared" si="0"/>
        <v>123</v>
      </c>
      <c r="AC6" s="176">
        <v>5</v>
      </c>
      <c r="AD6" s="85"/>
      <c r="AE6" s="85"/>
    </row>
    <row r="7" spans="1:31">
      <c r="A7" s="96" t="s">
        <v>61</v>
      </c>
      <c r="B7" s="204">
        <v>0</v>
      </c>
      <c r="C7" s="205">
        <v>8</v>
      </c>
      <c r="D7" s="206">
        <v>7</v>
      </c>
      <c r="E7" s="206">
        <v>9.5</v>
      </c>
      <c r="F7" s="55"/>
      <c r="G7" s="55">
        <v>0</v>
      </c>
      <c r="H7" s="55">
        <v>0</v>
      </c>
      <c r="I7" s="55">
        <v>9</v>
      </c>
      <c r="J7" s="55">
        <v>3</v>
      </c>
      <c r="K7" s="55">
        <v>4.5</v>
      </c>
      <c r="L7" s="206">
        <v>1</v>
      </c>
      <c r="M7" s="206">
        <v>0</v>
      </c>
      <c r="N7" s="206">
        <v>11</v>
      </c>
      <c r="O7" s="206">
        <v>0</v>
      </c>
      <c r="P7" s="206">
        <v>9</v>
      </c>
      <c r="Q7" s="206">
        <v>11</v>
      </c>
      <c r="R7" s="207">
        <v>10</v>
      </c>
      <c r="S7" s="208"/>
      <c r="T7" s="208">
        <v>1</v>
      </c>
      <c r="U7" s="208">
        <v>4</v>
      </c>
      <c r="V7" s="208">
        <v>0</v>
      </c>
      <c r="W7" s="208">
        <v>6</v>
      </c>
      <c r="X7" s="208">
        <v>11</v>
      </c>
      <c r="Y7" s="208">
        <v>4</v>
      </c>
      <c r="Z7" s="208">
        <v>2</v>
      </c>
      <c r="AA7" s="214">
        <v>8.5</v>
      </c>
      <c r="AB7" s="58">
        <f t="shared" si="0"/>
        <v>119.5</v>
      </c>
      <c r="AC7" s="176">
        <v>6</v>
      </c>
      <c r="AD7" s="85"/>
      <c r="AE7" s="85"/>
    </row>
    <row r="8" spans="1:31">
      <c r="A8" s="96" t="s">
        <v>5</v>
      </c>
      <c r="B8" s="203">
        <v>0</v>
      </c>
      <c r="C8" s="204">
        <v>2</v>
      </c>
      <c r="D8" s="205">
        <v>10</v>
      </c>
      <c r="E8" s="206">
        <v>9.5</v>
      </c>
      <c r="F8" s="55"/>
      <c r="G8" s="55">
        <v>0</v>
      </c>
      <c r="H8" s="55">
        <v>0</v>
      </c>
      <c r="I8" s="55"/>
      <c r="J8" s="55">
        <v>6</v>
      </c>
      <c r="K8" s="55"/>
      <c r="L8" s="206">
        <v>2</v>
      </c>
      <c r="M8" s="206"/>
      <c r="N8" s="206">
        <v>8</v>
      </c>
      <c r="O8" s="206"/>
      <c r="P8" s="206">
        <v>11</v>
      </c>
      <c r="Q8" s="206">
        <v>2.5</v>
      </c>
      <c r="R8" s="207">
        <v>11</v>
      </c>
      <c r="S8" s="208">
        <v>11</v>
      </c>
      <c r="T8" s="208">
        <v>7</v>
      </c>
      <c r="U8" s="208"/>
      <c r="V8" s="208">
        <v>6</v>
      </c>
      <c r="W8" s="208">
        <v>7</v>
      </c>
      <c r="X8" s="208">
        <v>9.5</v>
      </c>
      <c r="Y8" s="208">
        <v>8</v>
      </c>
      <c r="Z8" s="208">
        <v>6</v>
      </c>
      <c r="AA8" s="214">
        <v>2.5</v>
      </c>
      <c r="AB8" s="58">
        <f t="shared" si="0"/>
        <v>119</v>
      </c>
      <c r="AC8" s="176">
        <v>7</v>
      </c>
      <c r="AD8" s="85"/>
      <c r="AE8" s="85"/>
    </row>
    <row r="9" spans="1:31">
      <c r="A9" s="96" t="s">
        <v>6</v>
      </c>
      <c r="B9" s="204">
        <v>0</v>
      </c>
      <c r="C9" s="205">
        <v>11</v>
      </c>
      <c r="D9" s="206">
        <v>1</v>
      </c>
      <c r="E9" s="206"/>
      <c r="F9" s="55">
        <v>8.5</v>
      </c>
      <c r="G9" s="55">
        <v>0</v>
      </c>
      <c r="H9" s="55">
        <v>0</v>
      </c>
      <c r="I9" s="55">
        <v>9</v>
      </c>
      <c r="J9" s="55">
        <v>11</v>
      </c>
      <c r="K9" s="55">
        <v>9</v>
      </c>
      <c r="L9" s="206">
        <v>10</v>
      </c>
      <c r="M9" s="206">
        <v>8</v>
      </c>
      <c r="N9" s="206">
        <v>6</v>
      </c>
      <c r="O9" s="206"/>
      <c r="P9" s="206"/>
      <c r="Q9" s="206">
        <v>5.5</v>
      </c>
      <c r="R9" s="207">
        <v>0</v>
      </c>
      <c r="S9" s="208"/>
      <c r="T9" s="208">
        <v>6</v>
      </c>
      <c r="U9" s="208">
        <v>8</v>
      </c>
      <c r="V9" s="208">
        <v>3</v>
      </c>
      <c r="W9" s="208">
        <v>4</v>
      </c>
      <c r="X9" s="208">
        <v>3</v>
      </c>
      <c r="Y9" s="208"/>
      <c r="Z9" s="208">
        <v>3</v>
      </c>
      <c r="AA9" s="214">
        <v>2.5</v>
      </c>
      <c r="AB9" s="58">
        <f t="shared" si="0"/>
        <v>108.5</v>
      </c>
      <c r="AC9" s="176">
        <v>8</v>
      </c>
      <c r="AD9" s="85"/>
      <c r="AE9" s="85"/>
    </row>
    <row r="10" spans="1:31">
      <c r="A10" s="96" t="s">
        <v>55</v>
      </c>
      <c r="B10" s="204">
        <v>0</v>
      </c>
      <c r="C10" s="205">
        <v>10</v>
      </c>
      <c r="D10" s="206">
        <v>2</v>
      </c>
      <c r="E10" s="206">
        <v>0</v>
      </c>
      <c r="F10" s="55">
        <v>0</v>
      </c>
      <c r="G10" s="55">
        <v>0</v>
      </c>
      <c r="H10" s="55">
        <v>0</v>
      </c>
      <c r="I10" s="55">
        <v>9</v>
      </c>
      <c r="J10" s="55">
        <v>0</v>
      </c>
      <c r="K10" s="55">
        <v>0</v>
      </c>
      <c r="L10" s="206">
        <v>4</v>
      </c>
      <c r="M10" s="206">
        <v>0</v>
      </c>
      <c r="N10" s="206">
        <v>1</v>
      </c>
      <c r="O10" s="206">
        <v>0</v>
      </c>
      <c r="P10" s="206">
        <v>0</v>
      </c>
      <c r="Q10" s="206">
        <v>0</v>
      </c>
      <c r="R10" s="207">
        <v>8</v>
      </c>
      <c r="S10" s="208">
        <v>6</v>
      </c>
      <c r="T10" s="208">
        <v>9</v>
      </c>
      <c r="U10" s="208">
        <v>11</v>
      </c>
      <c r="V10" s="208">
        <v>4</v>
      </c>
      <c r="W10" s="208">
        <v>5</v>
      </c>
      <c r="X10" s="208">
        <v>9.5</v>
      </c>
      <c r="Y10" s="208">
        <v>11</v>
      </c>
      <c r="Z10" s="208">
        <v>5</v>
      </c>
      <c r="AA10" s="214">
        <v>8.5</v>
      </c>
      <c r="AB10" s="58">
        <f t="shared" si="0"/>
        <v>103</v>
      </c>
      <c r="AC10" s="176">
        <v>9</v>
      </c>
      <c r="AD10" s="85"/>
      <c r="AE10" s="85"/>
    </row>
    <row r="11" spans="1:31">
      <c r="A11" s="96" t="s">
        <v>54</v>
      </c>
      <c r="B11" s="204">
        <v>0</v>
      </c>
      <c r="C11" s="148">
        <v>1</v>
      </c>
      <c r="D11" s="149">
        <v>11</v>
      </c>
      <c r="E11" s="206"/>
      <c r="F11" s="206"/>
      <c r="G11" s="55">
        <v>0</v>
      </c>
      <c r="H11" s="55">
        <v>0</v>
      </c>
      <c r="I11" s="206"/>
      <c r="J11" s="206">
        <v>9</v>
      </c>
      <c r="K11" s="206">
        <v>11</v>
      </c>
      <c r="L11" s="206">
        <v>8</v>
      </c>
      <c r="M11" s="206">
        <v>6</v>
      </c>
      <c r="N11" s="206">
        <v>9</v>
      </c>
      <c r="O11" s="206"/>
      <c r="P11" s="206"/>
      <c r="Q11" s="206">
        <v>8</v>
      </c>
      <c r="R11" s="207">
        <v>0</v>
      </c>
      <c r="S11" s="206">
        <v>9</v>
      </c>
      <c r="T11" s="206">
        <v>4</v>
      </c>
      <c r="U11" s="206">
        <v>6.5</v>
      </c>
      <c r="V11" s="206">
        <v>10</v>
      </c>
      <c r="W11" s="208">
        <v>0</v>
      </c>
      <c r="X11" s="208">
        <v>1</v>
      </c>
      <c r="Y11" s="208">
        <v>0</v>
      </c>
      <c r="Z11" s="208">
        <v>7</v>
      </c>
      <c r="AA11" s="214">
        <v>0</v>
      </c>
      <c r="AB11" s="58">
        <f t="shared" si="0"/>
        <v>100.5</v>
      </c>
      <c r="AC11" s="176">
        <v>10</v>
      </c>
      <c r="AD11" s="86"/>
      <c r="AE11" s="86"/>
    </row>
    <row r="12" spans="1:31" ht="15" customHeight="1" thickBot="1">
      <c r="A12" s="131" t="s">
        <v>53</v>
      </c>
      <c r="B12" s="210">
        <v>0</v>
      </c>
      <c r="C12" s="211">
        <v>3</v>
      </c>
      <c r="D12" s="212">
        <v>3</v>
      </c>
      <c r="E12" s="220">
        <v>0</v>
      </c>
      <c r="F12" s="220">
        <v>11</v>
      </c>
      <c r="G12" s="218">
        <v>0</v>
      </c>
      <c r="H12" s="218">
        <v>0</v>
      </c>
      <c r="I12" s="212">
        <v>0</v>
      </c>
      <c r="J12" s="212">
        <v>4</v>
      </c>
      <c r="K12" s="220">
        <v>6</v>
      </c>
      <c r="L12" s="212">
        <v>3</v>
      </c>
      <c r="M12" s="212">
        <v>5</v>
      </c>
      <c r="N12" s="212">
        <v>3</v>
      </c>
      <c r="O12" s="212">
        <v>0</v>
      </c>
      <c r="P12" s="212">
        <v>0</v>
      </c>
      <c r="Q12" s="212">
        <v>10</v>
      </c>
      <c r="R12" s="212">
        <v>0</v>
      </c>
      <c r="S12" s="212">
        <v>0</v>
      </c>
      <c r="T12" s="212">
        <v>2.5</v>
      </c>
      <c r="U12" s="212">
        <v>0</v>
      </c>
      <c r="V12" s="212">
        <v>0</v>
      </c>
      <c r="W12" s="212">
        <v>0</v>
      </c>
      <c r="X12" s="212">
        <v>2</v>
      </c>
      <c r="Y12" s="212">
        <v>0</v>
      </c>
      <c r="Z12" s="212">
        <v>0</v>
      </c>
      <c r="AA12" s="217">
        <v>6</v>
      </c>
      <c r="AB12" s="58">
        <f t="shared" si="0"/>
        <v>58.5</v>
      </c>
      <c r="AC12" s="144">
        <v>11</v>
      </c>
      <c r="AD12" s="137"/>
      <c r="AE12" s="86"/>
    </row>
    <row r="13" spans="1:31">
      <c r="A13" s="34"/>
      <c r="B13" s="34"/>
      <c r="C13" s="177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6"/>
      <c r="AC13" s="176"/>
      <c r="AD13" s="86"/>
      <c r="AE13" s="86"/>
    </row>
  </sheetData>
  <sortState ref="A2:AC12">
    <sortCondition descending="1" ref="AB2"/>
  </sortState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AC12"/>
  <sheetViews>
    <sheetView workbookViewId="0">
      <selection activeCell="AB2" sqref="AB2:AC7"/>
    </sheetView>
  </sheetViews>
  <sheetFormatPr defaultRowHeight="15"/>
  <cols>
    <col min="1" max="1" width="14.7109375" customWidth="1"/>
    <col min="2" max="2" width="3.140625" customWidth="1"/>
    <col min="3" max="3" width="4.28515625" customWidth="1"/>
    <col min="4" max="4" width="3.85546875" customWidth="1"/>
    <col min="5" max="5" width="3.140625" customWidth="1"/>
    <col min="6" max="6" width="3" customWidth="1"/>
    <col min="7" max="9" width="3.140625" customWidth="1"/>
    <col min="10" max="10" width="3.85546875" customWidth="1"/>
    <col min="11" max="11" width="4.28515625" customWidth="1"/>
    <col min="12" max="12" width="4" customWidth="1"/>
    <col min="13" max="14" width="3.140625" customWidth="1"/>
    <col min="15" max="15" width="4.42578125" customWidth="1"/>
    <col min="16" max="16" width="3.140625" customWidth="1"/>
    <col min="17" max="17" width="4" customWidth="1"/>
    <col min="18" max="22" width="3.140625" customWidth="1"/>
    <col min="23" max="23" width="4.140625" customWidth="1"/>
    <col min="24" max="24" width="3.140625" customWidth="1"/>
    <col min="25" max="25" width="3.28515625" customWidth="1"/>
    <col min="26" max="27" width="3.140625" customWidth="1"/>
    <col min="28" max="28" width="5.140625" customWidth="1"/>
    <col min="29" max="29" width="4" customWidth="1"/>
  </cols>
  <sheetData>
    <row r="1" spans="1:29" ht="105" customHeight="1">
      <c r="A1" s="123" t="s">
        <v>0</v>
      </c>
      <c r="B1" s="124" t="s">
        <v>40</v>
      </c>
      <c r="C1" s="124" t="s">
        <v>32</v>
      </c>
      <c r="D1" s="124" t="s">
        <v>33</v>
      </c>
      <c r="E1" s="124" t="s">
        <v>25</v>
      </c>
      <c r="F1" s="125" t="s">
        <v>76</v>
      </c>
      <c r="G1" s="126" t="s">
        <v>44</v>
      </c>
      <c r="H1" s="125" t="s">
        <v>27</v>
      </c>
      <c r="I1" s="125" t="s">
        <v>28</v>
      </c>
      <c r="J1" s="125" t="s">
        <v>29</v>
      </c>
      <c r="K1" s="125" t="s">
        <v>30</v>
      </c>
      <c r="L1" s="127" t="s">
        <v>31</v>
      </c>
      <c r="M1" s="127" t="s">
        <v>34</v>
      </c>
      <c r="N1" s="127" t="s">
        <v>35</v>
      </c>
      <c r="O1" s="128" t="s">
        <v>36</v>
      </c>
      <c r="P1" s="129" t="s">
        <v>1</v>
      </c>
      <c r="Q1" s="129" t="s">
        <v>37</v>
      </c>
      <c r="R1" s="129" t="s">
        <v>41</v>
      </c>
      <c r="S1" s="129" t="s">
        <v>72</v>
      </c>
      <c r="T1" s="129" t="s">
        <v>69</v>
      </c>
      <c r="U1" s="129" t="s">
        <v>16</v>
      </c>
      <c r="V1" s="129" t="s">
        <v>73</v>
      </c>
      <c r="W1" s="129" t="s">
        <v>42</v>
      </c>
      <c r="X1" s="129" t="s">
        <v>58</v>
      </c>
      <c r="Y1" s="129" t="s">
        <v>17</v>
      </c>
      <c r="Z1" s="129" t="s">
        <v>43</v>
      </c>
      <c r="AA1" s="129" t="s">
        <v>70</v>
      </c>
      <c r="AB1" s="132" t="s">
        <v>71</v>
      </c>
      <c r="AC1" s="248" t="s">
        <v>77</v>
      </c>
    </row>
    <row r="2" spans="1:29" ht="16.5" customHeight="1">
      <c r="A2" s="96" t="s">
        <v>67</v>
      </c>
      <c r="B2" s="50"/>
      <c r="C2" s="50">
        <v>2</v>
      </c>
      <c r="D2" s="181">
        <v>6</v>
      </c>
      <c r="E2" s="181">
        <v>0</v>
      </c>
      <c r="F2" s="229">
        <v>6</v>
      </c>
      <c r="G2" s="229">
        <v>0</v>
      </c>
      <c r="H2" s="229">
        <v>0</v>
      </c>
      <c r="I2" s="229">
        <v>0</v>
      </c>
      <c r="J2" s="229">
        <v>2.5</v>
      </c>
      <c r="K2" s="229">
        <v>5.5</v>
      </c>
      <c r="L2" s="181">
        <v>5</v>
      </c>
      <c r="M2" s="181">
        <v>0</v>
      </c>
      <c r="N2" s="181">
        <v>0</v>
      </c>
      <c r="O2" s="181">
        <v>0</v>
      </c>
      <c r="P2" s="181">
        <v>0</v>
      </c>
      <c r="Q2" s="230">
        <v>0</v>
      </c>
      <c r="R2" s="180">
        <v>0</v>
      </c>
      <c r="S2" s="180">
        <v>6</v>
      </c>
      <c r="T2" s="180">
        <v>4</v>
      </c>
      <c r="U2" s="180">
        <v>0</v>
      </c>
      <c r="V2" s="180">
        <v>5</v>
      </c>
      <c r="W2" s="180">
        <v>0</v>
      </c>
      <c r="X2" s="180">
        <v>5</v>
      </c>
      <c r="Y2" s="180">
        <v>0</v>
      </c>
      <c r="Z2" s="180">
        <v>0</v>
      </c>
      <c r="AA2" s="180">
        <v>0</v>
      </c>
      <c r="AB2" s="184">
        <f>SUM(C2:AA2)</f>
        <v>47</v>
      </c>
      <c r="AC2" s="250">
        <v>1</v>
      </c>
    </row>
    <row r="3" spans="1:29" ht="13.5" customHeight="1">
      <c r="A3" s="96" t="s">
        <v>66</v>
      </c>
      <c r="B3" s="50"/>
      <c r="C3" s="50">
        <v>6</v>
      </c>
      <c r="D3" s="181">
        <v>3</v>
      </c>
      <c r="E3" s="181">
        <v>0</v>
      </c>
      <c r="F3" s="181">
        <v>0</v>
      </c>
      <c r="G3" s="229">
        <v>0</v>
      </c>
      <c r="H3" s="229">
        <v>0</v>
      </c>
      <c r="I3" s="229">
        <v>0</v>
      </c>
      <c r="J3" s="181">
        <v>5</v>
      </c>
      <c r="K3" s="181">
        <v>3.5</v>
      </c>
      <c r="L3" s="181">
        <v>4</v>
      </c>
      <c r="M3" s="181">
        <v>0</v>
      </c>
      <c r="N3" s="181">
        <v>5</v>
      </c>
      <c r="O3" s="181">
        <v>0</v>
      </c>
      <c r="P3" s="181">
        <v>0</v>
      </c>
      <c r="Q3" s="230">
        <v>0</v>
      </c>
      <c r="R3" s="180">
        <v>0</v>
      </c>
      <c r="S3" s="181">
        <v>0</v>
      </c>
      <c r="T3" s="181">
        <v>6</v>
      </c>
      <c r="U3" s="181">
        <v>0</v>
      </c>
      <c r="V3" s="181">
        <v>4</v>
      </c>
      <c r="W3" s="227">
        <v>0</v>
      </c>
      <c r="X3" s="180">
        <v>4</v>
      </c>
      <c r="Y3" s="180">
        <v>0</v>
      </c>
      <c r="Z3" s="180">
        <v>6</v>
      </c>
      <c r="AA3" s="180">
        <v>0</v>
      </c>
      <c r="AB3" s="184">
        <f>SUM(C3:AA3)</f>
        <v>46.5</v>
      </c>
      <c r="AC3" s="250">
        <v>2</v>
      </c>
    </row>
    <row r="4" spans="1:29" ht="16.5" customHeight="1">
      <c r="A4" s="165" t="s">
        <v>63</v>
      </c>
      <c r="B4" s="50"/>
      <c r="C4" s="50">
        <v>3</v>
      </c>
      <c r="D4" s="181">
        <v>2</v>
      </c>
      <c r="E4" s="181">
        <v>0</v>
      </c>
      <c r="F4" s="181">
        <v>0</v>
      </c>
      <c r="G4" s="229">
        <v>0</v>
      </c>
      <c r="H4" s="229">
        <v>0</v>
      </c>
      <c r="I4" s="229">
        <v>0</v>
      </c>
      <c r="J4" s="229">
        <v>4</v>
      </c>
      <c r="K4" s="229">
        <v>3.5</v>
      </c>
      <c r="L4" s="181">
        <v>2</v>
      </c>
      <c r="M4" s="181">
        <v>0</v>
      </c>
      <c r="N4" s="181">
        <v>4</v>
      </c>
      <c r="O4" s="181">
        <v>0</v>
      </c>
      <c r="P4" s="181">
        <v>0</v>
      </c>
      <c r="Q4" s="230">
        <v>0</v>
      </c>
      <c r="R4" s="180">
        <v>0</v>
      </c>
      <c r="S4" s="181">
        <v>0</v>
      </c>
      <c r="T4" s="181">
        <v>5</v>
      </c>
      <c r="U4" s="180">
        <v>5</v>
      </c>
      <c r="V4" s="180">
        <v>6</v>
      </c>
      <c r="W4" s="227">
        <v>0</v>
      </c>
      <c r="X4" s="180">
        <v>3.3</v>
      </c>
      <c r="Y4" s="180">
        <v>6</v>
      </c>
      <c r="Z4" s="180">
        <v>0</v>
      </c>
      <c r="AA4" s="180">
        <v>0</v>
      </c>
      <c r="AB4" s="184">
        <f>SUM(C4:AA4)</f>
        <v>43.8</v>
      </c>
      <c r="AC4" s="250">
        <v>3</v>
      </c>
    </row>
    <row r="5" spans="1:29" ht="13.5" customHeight="1">
      <c r="A5" s="164" t="s">
        <v>62</v>
      </c>
      <c r="B5" s="50"/>
      <c r="C5" s="50">
        <v>4</v>
      </c>
      <c r="D5" s="50">
        <v>5</v>
      </c>
      <c r="E5" s="181">
        <v>0</v>
      </c>
      <c r="F5" s="229">
        <v>0</v>
      </c>
      <c r="G5" s="229">
        <v>0</v>
      </c>
      <c r="H5" s="229">
        <v>0</v>
      </c>
      <c r="I5" s="229">
        <v>0</v>
      </c>
      <c r="J5" s="229">
        <v>2.5</v>
      </c>
      <c r="K5" s="229">
        <v>0</v>
      </c>
      <c r="L5" s="181">
        <v>6</v>
      </c>
      <c r="M5" s="181">
        <v>0</v>
      </c>
      <c r="N5" s="181">
        <v>3</v>
      </c>
      <c r="O5" s="181">
        <v>0</v>
      </c>
      <c r="P5" s="181">
        <v>0</v>
      </c>
      <c r="Q5" s="181">
        <v>6</v>
      </c>
      <c r="R5" s="181">
        <v>0</v>
      </c>
      <c r="S5" s="180">
        <v>0</v>
      </c>
      <c r="T5" s="180">
        <v>3</v>
      </c>
      <c r="U5" s="180">
        <v>6</v>
      </c>
      <c r="V5" s="180">
        <v>0</v>
      </c>
      <c r="W5" s="180">
        <v>0</v>
      </c>
      <c r="X5" s="180">
        <v>6</v>
      </c>
      <c r="Y5" s="180">
        <v>0</v>
      </c>
      <c r="Z5" s="180">
        <v>0</v>
      </c>
      <c r="AA5" s="180">
        <v>0</v>
      </c>
      <c r="AB5" s="184">
        <f>SUM(C5:AA5)</f>
        <v>41.5</v>
      </c>
      <c r="AC5" s="250">
        <v>4</v>
      </c>
    </row>
    <row r="6" spans="1:29" ht="12.75" customHeight="1">
      <c r="A6" s="61" t="s">
        <v>68</v>
      </c>
      <c r="B6" s="50"/>
      <c r="C6" s="50">
        <v>5</v>
      </c>
      <c r="D6" s="181">
        <v>4</v>
      </c>
      <c r="E6" s="181">
        <v>0</v>
      </c>
      <c r="F6" s="181">
        <v>0</v>
      </c>
      <c r="G6" s="229">
        <v>0</v>
      </c>
      <c r="H6" s="229">
        <v>0</v>
      </c>
      <c r="I6" s="229">
        <v>0</v>
      </c>
      <c r="J6" s="229">
        <v>6</v>
      </c>
      <c r="K6" s="229">
        <v>5.5</v>
      </c>
      <c r="L6" s="181">
        <v>3</v>
      </c>
      <c r="M6" s="181">
        <v>0</v>
      </c>
      <c r="N6" s="181">
        <v>6</v>
      </c>
      <c r="O6" s="181">
        <v>0</v>
      </c>
      <c r="P6" s="181">
        <v>0</v>
      </c>
      <c r="Q6" s="230">
        <v>0</v>
      </c>
      <c r="R6" s="180">
        <v>0</v>
      </c>
      <c r="S6" s="181">
        <v>0</v>
      </c>
      <c r="T6" s="180">
        <v>0</v>
      </c>
      <c r="U6" s="180">
        <v>0</v>
      </c>
      <c r="V6" s="180">
        <v>0</v>
      </c>
      <c r="W6" s="227">
        <v>0</v>
      </c>
      <c r="X6" s="180">
        <v>0</v>
      </c>
      <c r="Y6" s="180">
        <v>0</v>
      </c>
      <c r="Z6" s="180">
        <v>0</v>
      </c>
      <c r="AA6" s="180">
        <v>0</v>
      </c>
      <c r="AB6" s="184">
        <f>SUM(C6:AA6)</f>
        <v>29.5</v>
      </c>
      <c r="AC6" s="250">
        <v>5</v>
      </c>
    </row>
    <row r="7" spans="1:29" ht="14.25" customHeight="1" thickBot="1">
      <c r="A7" s="247" t="s">
        <v>65</v>
      </c>
      <c r="B7" s="50"/>
      <c r="C7" s="231">
        <v>0</v>
      </c>
      <c r="D7" s="232">
        <v>1</v>
      </c>
      <c r="E7" s="181">
        <v>0</v>
      </c>
      <c r="F7" s="181">
        <v>0</v>
      </c>
      <c r="G7" s="229">
        <v>0</v>
      </c>
      <c r="H7" s="229">
        <v>0</v>
      </c>
      <c r="I7" s="229">
        <v>0</v>
      </c>
      <c r="J7" s="229">
        <v>1</v>
      </c>
      <c r="K7" s="229">
        <v>1</v>
      </c>
      <c r="L7" s="229">
        <v>1</v>
      </c>
      <c r="M7" s="181">
        <v>0</v>
      </c>
      <c r="N7" s="229">
        <v>0</v>
      </c>
      <c r="O7" s="181">
        <v>0</v>
      </c>
      <c r="P7" s="181">
        <v>0</v>
      </c>
      <c r="Q7" s="230">
        <v>0</v>
      </c>
      <c r="R7" s="180">
        <v>0</v>
      </c>
      <c r="S7" s="181">
        <v>0</v>
      </c>
      <c r="T7" s="229">
        <v>0</v>
      </c>
      <c r="U7" s="229">
        <v>0</v>
      </c>
      <c r="V7" s="229">
        <v>0</v>
      </c>
      <c r="W7" s="227">
        <v>0</v>
      </c>
      <c r="X7" s="180">
        <v>0</v>
      </c>
      <c r="Y7" s="180">
        <v>0</v>
      </c>
      <c r="Z7" s="180">
        <v>0</v>
      </c>
      <c r="AA7" s="180">
        <v>0</v>
      </c>
      <c r="AB7" s="184">
        <f>SUM(C7:AA7)</f>
        <v>4</v>
      </c>
      <c r="AC7" s="250">
        <v>6</v>
      </c>
    </row>
    <row r="8" spans="1:29">
      <c r="A8" s="174"/>
      <c r="B8" s="88"/>
      <c r="C8" s="135"/>
      <c r="D8" s="136"/>
      <c r="E8" s="89"/>
      <c r="F8" s="90"/>
      <c r="G8" s="90"/>
      <c r="H8" s="90"/>
      <c r="I8" s="90"/>
      <c r="J8" s="90"/>
      <c r="K8" s="90"/>
      <c r="L8" s="89"/>
      <c r="M8" s="89"/>
      <c r="N8" s="89"/>
      <c r="O8" s="89"/>
      <c r="P8" s="89"/>
      <c r="Q8" s="93"/>
      <c r="R8" s="138"/>
      <c r="S8" s="138"/>
      <c r="T8" s="138"/>
      <c r="U8" s="138"/>
      <c r="V8" s="138"/>
      <c r="W8" s="137"/>
      <c r="X8" s="138"/>
      <c r="Y8" s="138"/>
      <c r="Z8" s="138"/>
      <c r="AA8" s="138"/>
      <c r="AB8" s="138"/>
    </row>
    <row r="9" spans="1:29">
      <c r="A9" s="174"/>
      <c r="B9" s="88"/>
      <c r="C9" s="88"/>
      <c r="D9" s="89"/>
      <c r="E9" s="89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138"/>
      <c r="W9" s="179"/>
      <c r="X9" s="138"/>
      <c r="Y9" s="138"/>
      <c r="Z9" s="138"/>
      <c r="AA9" s="138"/>
      <c r="AB9" s="137"/>
    </row>
    <row r="10" spans="1:29">
      <c r="A10" s="174"/>
      <c r="B10" s="88"/>
      <c r="C10" s="79"/>
      <c r="D10" s="80"/>
      <c r="E10" s="80"/>
      <c r="F10" s="81"/>
      <c r="G10" s="81"/>
      <c r="H10" s="81"/>
      <c r="I10" s="81"/>
      <c r="J10" s="81"/>
      <c r="K10" s="81"/>
      <c r="L10" s="80"/>
      <c r="M10" s="80"/>
      <c r="N10" s="80"/>
      <c r="O10" s="80"/>
      <c r="P10" s="80"/>
      <c r="Q10" s="84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</row>
    <row r="11" spans="1:29">
      <c r="A11" s="174"/>
      <c r="B11" s="88"/>
      <c r="C11" s="79"/>
      <c r="D11" s="80"/>
      <c r="E11" s="80"/>
      <c r="F11" s="81"/>
      <c r="G11" s="81"/>
      <c r="H11" s="81"/>
      <c r="I11" s="81"/>
      <c r="J11" s="81"/>
      <c r="K11" s="81"/>
      <c r="L11" s="80"/>
      <c r="M11" s="80"/>
      <c r="N11" s="80"/>
      <c r="O11" s="80"/>
      <c r="P11" s="80"/>
      <c r="Q11" s="84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</row>
    <row r="12" spans="1:29" ht="15.75" customHeight="1">
      <c r="A12" s="174"/>
      <c r="B12" s="88"/>
      <c r="C12" s="79"/>
      <c r="D12" s="80"/>
      <c r="E12" s="80"/>
      <c r="F12" s="81"/>
      <c r="G12" s="81"/>
      <c r="H12" s="81"/>
      <c r="I12" s="81"/>
      <c r="J12" s="81"/>
      <c r="K12" s="81"/>
      <c r="L12" s="80"/>
      <c r="M12" s="80"/>
      <c r="N12" s="80"/>
      <c r="O12" s="80"/>
      <c r="P12" s="80"/>
      <c r="Q12" s="84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</row>
  </sheetData>
  <sortState ref="A2:AB7">
    <sortCondition descending="1" ref="AB2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F0"/>
  </sheetPr>
  <dimension ref="A1:AC11"/>
  <sheetViews>
    <sheetView view="pageLayout" zoomScaleNormal="100" workbookViewId="0">
      <selection activeCell="A12" sqref="A12"/>
    </sheetView>
  </sheetViews>
  <sheetFormatPr defaultRowHeight="15"/>
  <cols>
    <col min="1" max="1" width="12.7109375" customWidth="1"/>
    <col min="2" max="2" width="3.7109375" customWidth="1"/>
    <col min="3" max="4" width="4.140625" customWidth="1"/>
    <col min="5" max="5" width="3.140625" customWidth="1"/>
    <col min="6" max="7" width="3.85546875" customWidth="1"/>
    <col min="8" max="9" width="3.140625" customWidth="1"/>
    <col min="10" max="10" width="3.85546875" customWidth="1"/>
    <col min="11" max="11" width="4.42578125" customWidth="1"/>
    <col min="12" max="12" width="4" customWidth="1"/>
    <col min="13" max="13" width="3.140625" customWidth="1"/>
    <col min="14" max="14" width="4.140625" customWidth="1"/>
    <col min="15" max="19" width="3.140625" customWidth="1"/>
    <col min="20" max="20" width="4.42578125" customWidth="1"/>
    <col min="21" max="21" width="3.5703125" customWidth="1"/>
    <col min="22" max="22" width="4.28515625" customWidth="1"/>
    <col min="23" max="23" width="3.140625" customWidth="1"/>
    <col min="24" max="24" width="3.85546875" customWidth="1"/>
    <col min="25" max="27" width="3.140625" customWidth="1"/>
    <col min="28" max="28" width="5.7109375" customWidth="1"/>
    <col min="29" max="29" width="4.7109375" customWidth="1"/>
    <col min="30" max="30" width="6.7109375" customWidth="1"/>
  </cols>
  <sheetData>
    <row r="1" spans="1:29" ht="96" customHeight="1">
      <c r="A1" s="239" t="s">
        <v>0</v>
      </c>
      <c r="B1" s="124" t="s">
        <v>40</v>
      </c>
      <c r="C1" s="124" t="s">
        <v>32</v>
      </c>
      <c r="D1" s="124" t="s">
        <v>33</v>
      </c>
      <c r="E1" s="124" t="s">
        <v>25</v>
      </c>
      <c r="F1" s="125" t="s">
        <v>26</v>
      </c>
      <c r="G1" s="126" t="s">
        <v>44</v>
      </c>
      <c r="H1" s="125" t="s">
        <v>27</v>
      </c>
      <c r="I1" s="125" t="s">
        <v>28</v>
      </c>
      <c r="J1" s="125" t="s">
        <v>29</v>
      </c>
      <c r="K1" s="125" t="s">
        <v>30</v>
      </c>
      <c r="L1" s="127" t="s">
        <v>31</v>
      </c>
      <c r="M1" s="127" t="s">
        <v>34</v>
      </c>
      <c r="N1" s="127" t="s">
        <v>35</v>
      </c>
      <c r="O1" s="128" t="s">
        <v>36</v>
      </c>
      <c r="P1" s="129" t="s">
        <v>1</v>
      </c>
      <c r="Q1" s="129" t="s">
        <v>37</v>
      </c>
      <c r="R1" s="129" t="s">
        <v>41</v>
      </c>
      <c r="S1" s="129" t="s">
        <v>72</v>
      </c>
      <c r="T1" s="129" t="s">
        <v>69</v>
      </c>
      <c r="U1" s="129" t="s">
        <v>16</v>
      </c>
      <c r="V1" s="129" t="s">
        <v>73</v>
      </c>
      <c r="W1" s="129" t="s">
        <v>42</v>
      </c>
      <c r="X1" s="129" t="s">
        <v>58</v>
      </c>
      <c r="Y1" s="129" t="s">
        <v>17</v>
      </c>
      <c r="Z1" s="129" t="s">
        <v>43</v>
      </c>
      <c r="AA1" s="129" t="s">
        <v>70</v>
      </c>
      <c r="AB1" s="241" t="s">
        <v>71</v>
      </c>
      <c r="AC1" s="248" t="s">
        <v>77</v>
      </c>
    </row>
    <row r="2" spans="1:29">
      <c r="A2" s="50" t="s">
        <v>46</v>
      </c>
      <c r="B2" s="234">
        <v>0</v>
      </c>
      <c r="C2" s="184">
        <v>7.5</v>
      </c>
      <c r="D2" s="184">
        <v>5.5</v>
      </c>
      <c r="E2" s="184">
        <v>0</v>
      </c>
      <c r="F2" s="184">
        <v>9</v>
      </c>
      <c r="G2" s="184">
        <v>0</v>
      </c>
      <c r="H2" s="235">
        <v>0</v>
      </c>
      <c r="I2" s="235">
        <v>0</v>
      </c>
      <c r="J2" s="184">
        <v>4</v>
      </c>
      <c r="K2" s="184">
        <v>10</v>
      </c>
      <c r="L2" s="184">
        <v>6</v>
      </c>
      <c r="M2" s="235">
        <v>0</v>
      </c>
      <c r="N2" s="184">
        <v>9</v>
      </c>
      <c r="O2" s="236">
        <v>0</v>
      </c>
      <c r="P2" s="233">
        <v>0</v>
      </c>
      <c r="Q2" s="184">
        <v>0</v>
      </c>
      <c r="R2" s="184">
        <v>10</v>
      </c>
      <c r="S2" s="233">
        <v>0</v>
      </c>
      <c r="T2" s="184">
        <v>10</v>
      </c>
      <c r="U2" s="184">
        <v>10</v>
      </c>
      <c r="V2" s="184">
        <v>9</v>
      </c>
      <c r="W2" s="184">
        <v>0</v>
      </c>
      <c r="X2" s="184">
        <v>10</v>
      </c>
      <c r="Y2" s="184">
        <v>10</v>
      </c>
      <c r="Z2" s="184">
        <v>0</v>
      </c>
      <c r="AA2" s="184">
        <v>0</v>
      </c>
      <c r="AB2" s="184">
        <f t="shared" ref="AB2:AB11" si="0">SUM(B2:AA2)</f>
        <v>110</v>
      </c>
      <c r="AC2" s="249">
        <v>1</v>
      </c>
    </row>
    <row r="3" spans="1:29">
      <c r="A3" s="96" t="s">
        <v>23</v>
      </c>
      <c r="B3" s="233">
        <v>0</v>
      </c>
      <c r="C3" s="184">
        <v>6</v>
      </c>
      <c r="D3" s="184">
        <v>8</v>
      </c>
      <c r="E3" s="184">
        <v>10</v>
      </c>
      <c r="F3" s="184">
        <v>0</v>
      </c>
      <c r="G3" s="184">
        <v>0</v>
      </c>
      <c r="H3" s="233">
        <v>0</v>
      </c>
      <c r="I3" s="235">
        <v>0</v>
      </c>
      <c r="J3" s="184">
        <v>6</v>
      </c>
      <c r="K3" s="184">
        <v>7.5</v>
      </c>
      <c r="L3" s="184">
        <v>10</v>
      </c>
      <c r="M3" s="184">
        <v>0</v>
      </c>
      <c r="N3" s="184">
        <v>8</v>
      </c>
      <c r="O3" s="233">
        <v>0</v>
      </c>
      <c r="P3" s="233">
        <v>0</v>
      </c>
      <c r="Q3" s="184">
        <v>10</v>
      </c>
      <c r="R3" s="184">
        <v>0</v>
      </c>
      <c r="S3" s="233">
        <v>0</v>
      </c>
      <c r="T3" s="184">
        <v>0</v>
      </c>
      <c r="U3" s="184">
        <v>0</v>
      </c>
      <c r="V3" s="184">
        <v>0</v>
      </c>
      <c r="W3" s="184">
        <v>9</v>
      </c>
      <c r="X3" s="184">
        <v>7</v>
      </c>
      <c r="Y3" s="184">
        <v>0</v>
      </c>
      <c r="Z3" s="184">
        <v>0</v>
      </c>
      <c r="AA3" s="184">
        <v>0</v>
      </c>
      <c r="AB3" s="184">
        <f t="shared" si="0"/>
        <v>81.5</v>
      </c>
      <c r="AC3" s="249">
        <v>2</v>
      </c>
    </row>
    <row r="4" spans="1:29">
      <c r="A4" s="96" t="s">
        <v>59</v>
      </c>
      <c r="B4" s="234">
        <v>0</v>
      </c>
      <c r="C4" s="184">
        <v>1</v>
      </c>
      <c r="D4" s="184">
        <v>7</v>
      </c>
      <c r="E4" s="184">
        <v>0</v>
      </c>
      <c r="F4" s="184">
        <v>0</v>
      </c>
      <c r="G4" s="184">
        <v>0</v>
      </c>
      <c r="H4" s="184">
        <v>0</v>
      </c>
      <c r="I4" s="184">
        <v>0</v>
      </c>
      <c r="J4" s="184">
        <v>0</v>
      </c>
      <c r="K4" s="184">
        <v>7.5</v>
      </c>
      <c r="L4" s="184">
        <v>2</v>
      </c>
      <c r="M4" s="184">
        <v>10</v>
      </c>
      <c r="N4" s="184">
        <v>6</v>
      </c>
      <c r="O4" s="184">
        <v>0</v>
      </c>
      <c r="P4" s="184">
        <v>0</v>
      </c>
      <c r="Q4" s="184">
        <v>0</v>
      </c>
      <c r="R4" s="184">
        <v>0</v>
      </c>
      <c r="S4" s="184">
        <v>0</v>
      </c>
      <c r="T4" s="184">
        <v>8</v>
      </c>
      <c r="U4" s="184">
        <v>0</v>
      </c>
      <c r="V4" s="184">
        <v>10</v>
      </c>
      <c r="W4" s="184">
        <v>0</v>
      </c>
      <c r="X4" s="184">
        <v>7</v>
      </c>
      <c r="Y4" s="184">
        <v>0</v>
      </c>
      <c r="Z4" s="184">
        <v>10</v>
      </c>
      <c r="AA4" s="184">
        <v>10</v>
      </c>
      <c r="AB4" s="184">
        <f t="shared" si="0"/>
        <v>78.5</v>
      </c>
      <c r="AC4" s="249">
        <v>3</v>
      </c>
    </row>
    <row r="5" spans="1:29" ht="15.6" customHeight="1">
      <c r="A5" s="96" t="s">
        <v>45</v>
      </c>
      <c r="B5" s="234">
        <v>0</v>
      </c>
      <c r="C5" s="184">
        <v>9</v>
      </c>
      <c r="D5" s="184">
        <v>1</v>
      </c>
      <c r="E5" s="184">
        <v>0</v>
      </c>
      <c r="F5" s="184">
        <v>10</v>
      </c>
      <c r="G5" s="184">
        <v>10</v>
      </c>
      <c r="H5" s="235">
        <v>0</v>
      </c>
      <c r="I5" s="235">
        <v>0</v>
      </c>
      <c r="J5" s="184">
        <v>6</v>
      </c>
      <c r="K5" s="184">
        <v>0</v>
      </c>
      <c r="L5" s="184">
        <v>7</v>
      </c>
      <c r="M5" s="235">
        <v>0</v>
      </c>
      <c r="N5" s="184">
        <v>6</v>
      </c>
      <c r="O5" s="236">
        <v>0</v>
      </c>
      <c r="P5" s="233">
        <v>0</v>
      </c>
      <c r="Q5" s="184">
        <v>0</v>
      </c>
      <c r="R5" s="184">
        <v>0</v>
      </c>
      <c r="S5" s="233">
        <v>0</v>
      </c>
      <c r="T5" s="184">
        <v>9</v>
      </c>
      <c r="U5" s="184">
        <v>0</v>
      </c>
      <c r="V5" s="184">
        <v>4</v>
      </c>
      <c r="W5" s="184">
        <v>0</v>
      </c>
      <c r="X5" s="184">
        <v>7</v>
      </c>
      <c r="Y5" s="184">
        <v>0</v>
      </c>
      <c r="Z5" s="184">
        <v>0</v>
      </c>
      <c r="AA5" s="184">
        <v>0</v>
      </c>
      <c r="AB5" s="184">
        <f t="shared" si="0"/>
        <v>69</v>
      </c>
      <c r="AC5" s="249">
        <v>4</v>
      </c>
    </row>
    <row r="6" spans="1:29">
      <c r="A6" s="96" t="s">
        <v>21</v>
      </c>
      <c r="B6" s="234">
        <v>0</v>
      </c>
      <c r="C6" s="234">
        <v>10</v>
      </c>
      <c r="D6" s="235">
        <v>9</v>
      </c>
      <c r="E6" s="235">
        <v>0</v>
      </c>
      <c r="F6" s="235">
        <v>0</v>
      </c>
      <c r="G6" s="235">
        <v>0</v>
      </c>
      <c r="H6" s="233">
        <v>0</v>
      </c>
      <c r="I6" s="235">
        <v>0</v>
      </c>
      <c r="J6" s="235">
        <v>0</v>
      </c>
      <c r="K6" s="235">
        <v>0</v>
      </c>
      <c r="L6" s="235">
        <v>9</v>
      </c>
      <c r="M6" s="235">
        <v>0</v>
      </c>
      <c r="N6" s="236">
        <v>0</v>
      </c>
      <c r="O6" s="233">
        <v>0</v>
      </c>
      <c r="P6" s="233">
        <v>0</v>
      </c>
      <c r="Q6" s="233">
        <v>0</v>
      </c>
      <c r="R6" s="233">
        <v>0</v>
      </c>
      <c r="S6" s="233">
        <v>0</v>
      </c>
      <c r="T6" s="184">
        <v>4</v>
      </c>
      <c r="U6" s="184">
        <v>6</v>
      </c>
      <c r="V6" s="184">
        <v>7.5</v>
      </c>
      <c r="W6" s="184">
        <v>0</v>
      </c>
      <c r="X6" s="184">
        <v>9</v>
      </c>
      <c r="Y6" s="184">
        <v>0</v>
      </c>
      <c r="Z6" s="184">
        <v>0</v>
      </c>
      <c r="AA6" s="184">
        <v>0</v>
      </c>
      <c r="AB6" s="184">
        <f t="shared" si="0"/>
        <v>54.5</v>
      </c>
      <c r="AC6" s="249">
        <v>5</v>
      </c>
    </row>
    <row r="7" spans="1:29">
      <c r="A7" s="96" t="s">
        <v>19</v>
      </c>
      <c r="B7" s="234">
        <v>0</v>
      </c>
      <c r="C7" s="234">
        <v>3</v>
      </c>
      <c r="D7" s="235">
        <v>10</v>
      </c>
      <c r="E7" s="235">
        <v>0</v>
      </c>
      <c r="F7" s="235">
        <v>0</v>
      </c>
      <c r="G7" s="235">
        <v>0</v>
      </c>
      <c r="H7" s="233">
        <v>0</v>
      </c>
      <c r="I7" s="235">
        <v>0</v>
      </c>
      <c r="J7" s="235">
        <v>9</v>
      </c>
      <c r="K7" s="235">
        <v>9</v>
      </c>
      <c r="L7" s="235">
        <v>1</v>
      </c>
      <c r="M7" s="235">
        <v>0</v>
      </c>
      <c r="N7" s="236">
        <v>0</v>
      </c>
      <c r="O7" s="233">
        <v>0</v>
      </c>
      <c r="P7" s="233">
        <v>0</v>
      </c>
      <c r="Q7" s="233">
        <v>9</v>
      </c>
      <c r="R7" s="233">
        <v>0</v>
      </c>
      <c r="S7" s="233">
        <v>0</v>
      </c>
      <c r="T7" s="184">
        <v>5.5</v>
      </c>
      <c r="U7" s="184">
        <v>0</v>
      </c>
      <c r="V7" s="184">
        <v>7.5</v>
      </c>
      <c r="W7" s="184">
        <v>0</v>
      </c>
      <c r="X7" s="184">
        <v>0</v>
      </c>
      <c r="Y7" s="184">
        <v>0</v>
      </c>
      <c r="Z7" s="184">
        <v>0</v>
      </c>
      <c r="AA7" s="184">
        <v>0</v>
      </c>
      <c r="AB7" s="184">
        <f t="shared" si="0"/>
        <v>54</v>
      </c>
      <c r="AC7" s="249">
        <v>6</v>
      </c>
    </row>
    <row r="8" spans="1:29">
      <c r="A8" s="96" t="s">
        <v>18</v>
      </c>
      <c r="B8" s="233">
        <v>0</v>
      </c>
      <c r="C8" s="234">
        <v>2</v>
      </c>
      <c r="D8" s="234">
        <v>5.5</v>
      </c>
      <c r="E8" s="235">
        <v>0</v>
      </c>
      <c r="F8" s="235">
        <v>0</v>
      </c>
      <c r="G8" s="235">
        <v>0</v>
      </c>
      <c r="H8" s="235">
        <v>0</v>
      </c>
      <c r="I8" s="235">
        <v>0</v>
      </c>
      <c r="J8" s="235">
        <v>10</v>
      </c>
      <c r="K8" s="235">
        <v>0</v>
      </c>
      <c r="L8" s="235">
        <v>5</v>
      </c>
      <c r="M8" s="235">
        <v>0</v>
      </c>
      <c r="N8" s="235">
        <v>6</v>
      </c>
      <c r="O8" s="236">
        <v>0</v>
      </c>
      <c r="P8" s="233">
        <v>0</v>
      </c>
      <c r="Q8" s="233">
        <v>0</v>
      </c>
      <c r="R8" s="233">
        <v>0</v>
      </c>
      <c r="S8" s="233">
        <v>0</v>
      </c>
      <c r="T8" s="184">
        <v>3</v>
      </c>
      <c r="U8" s="184">
        <v>0</v>
      </c>
      <c r="V8" s="184">
        <v>6</v>
      </c>
      <c r="W8" s="184">
        <v>10</v>
      </c>
      <c r="X8" s="184">
        <v>0</v>
      </c>
      <c r="Y8" s="184">
        <v>0</v>
      </c>
      <c r="Z8" s="184">
        <v>0</v>
      </c>
      <c r="AA8" s="184">
        <v>0</v>
      </c>
      <c r="AB8" s="184">
        <f t="shared" si="0"/>
        <v>47.5</v>
      </c>
      <c r="AC8" s="249">
        <v>7</v>
      </c>
    </row>
    <row r="9" spans="1:29">
      <c r="A9" s="96" t="s">
        <v>22</v>
      </c>
      <c r="B9" s="233">
        <v>0</v>
      </c>
      <c r="C9" s="184">
        <v>5</v>
      </c>
      <c r="D9" s="184">
        <v>2</v>
      </c>
      <c r="E9" s="184">
        <v>0</v>
      </c>
      <c r="F9" s="184">
        <v>0</v>
      </c>
      <c r="G9" s="184">
        <v>0</v>
      </c>
      <c r="H9" s="184">
        <v>0</v>
      </c>
      <c r="I9" s="184">
        <v>0</v>
      </c>
      <c r="J9" s="184">
        <v>8</v>
      </c>
      <c r="K9" s="184">
        <v>6</v>
      </c>
      <c r="L9" s="184">
        <v>8</v>
      </c>
      <c r="M9" s="184">
        <v>0</v>
      </c>
      <c r="N9" s="184">
        <v>4</v>
      </c>
      <c r="O9" s="184">
        <v>0</v>
      </c>
      <c r="P9" s="184">
        <v>0</v>
      </c>
      <c r="Q9" s="184">
        <v>0</v>
      </c>
      <c r="R9" s="184">
        <v>0</v>
      </c>
      <c r="S9" s="184">
        <v>0</v>
      </c>
      <c r="T9" s="184">
        <v>5.5</v>
      </c>
      <c r="U9" s="184">
        <v>0</v>
      </c>
      <c r="V9" s="184">
        <v>5</v>
      </c>
      <c r="W9" s="184">
        <v>0</v>
      </c>
      <c r="X9" s="184">
        <v>0</v>
      </c>
      <c r="Y9" s="184">
        <v>0</v>
      </c>
      <c r="Z9" s="184">
        <v>0</v>
      </c>
      <c r="AA9" s="184">
        <v>0</v>
      </c>
      <c r="AB9" s="184">
        <f t="shared" si="0"/>
        <v>43.5</v>
      </c>
      <c r="AC9" s="249">
        <v>8</v>
      </c>
    </row>
    <row r="10" spans="1:29">
      <c r="A10" s="96" t="s">
        <v>57</v>
      </c>
      <c r="B10" s="233">
        <v>0</v>
      </c>
      <c r="C10" s="184">
        <v>4</v>
      </c>
      <c r="D10" s="184">
        <v>4</v>
      </c>
      <c r="E10" s="184">
        <v>0</v>
      </c>
      <c r="F10" s="184">
        <v>0</v>
      </c>
      <c r="G10" s="184">
        <v>0</v>
      </c>
      <c r="H10" s="233">
        <v>0</v>
      </c>
      <c r="I10" s="235">
        <v>0</v>
      </c>
      <c r="J10" s="184">
        <v>6</v>
      </c>
      <c r="K10" s="184">
        <v>0</v>
      </c>
      <c r="L10" s="184">
        <v>4</v>
      </c>
      <c r="M10" s="235">
        <v>0</v>
      </c>
      <c r="N10" s="184">
        <v>0</v>
      </c>
      <c r="O10" s="233">
        <v>0</v>
      </c>
      <c r="P10" s="233">
        <v>0</v>
      </c>
      <c r="Q10" s="184">
        <v>0</v>
      </c>
      <c r="R10" s="184">
        <v>0</v>
      </c>
      <c r="S10" s="233">
        <v>0</v>
      </c>
      <c r="T10" s="184">
        <v>7</v>
      </c>
      <c r="U10" s="184">
        <v>0</v>
      </c>
      <c r="V10" s="184">
        <v>0</v>
      </c>
      <c r="W10" s="184">
        <v>0</v>
      </c>
      <c r="X10" s="184">
        <v>0</v>
      </c>
      <c r="Y10" s="184">
        <v>0</v>
      </c>
      <c r="Z10" s="184">
        <v>0</v>
      </c>
      <c r="AA10" s="184">
        <v>0</v>
      </c>
      <c r="AB10" s="184">
        <f t="shared" si="0"/>
        <v>25</v>
      </c>
      <c r="AC10" s="249">
        <v>9</v>
      </c>
    </row>
    <row r="11" spans="1:29" ht="15.75" thickBot="1">
      <c r="A11" s="131" t="s">
        <v>20</v>
      </c>
      <c r="B11" s="244">
        <v>0</v>
      </c>
      <c r="C11" s="244">
        <v>7.5</v>
      </c>
      <c r="D11" s="244">
        <v>3</v>
      </c>
      <c r="E11" s="242">
        <v>0</v>
      </c>
      <c r="F11" s="242">
        <v>0</v>
      </c>
      <c r="G11" s="242">
        <v>0</v>
      </c>
      <c r="H11" s="242">
        <v>0</v>
      </c>
      <c r="I11" s="242">
        <v>0</v>
      </c>
      <c r="J11" s="242">
        <v>0</v>
      </c>
      <c r="K11" s="242">
        <v>0</v>
      </c>
      <c r="L11" s="244">
        <v>3</v>
      </c>
      <c r="M11" s="242">
        <v>0</v>
      </c>
      <c r="N11" s="244">
        <v>10</v>
      </c>
      <c r="O11" s="243">
        <v>0</v>
      </c>
      <c r="P11" s="244">
        <v>0</v>
      </c>
      <c r="Q11" s="244">
        <v>0</v>
      </c>
      <c r="R11" s="244">
        <v>0</v>
      </c>
      <c r="S11" s="244">
        <v>0</v>
      </c>
      <c r="T11" s="240">
        <v>0</v>
      </c>
      <c r="U11" s="240">
        <v>0</v>
      </c>
      <c r="V11" s="240">
        <v>0</v>
      </c>
      <c r="W11" s="240">
        <v>0</v>
      </c>
      <c r="X11" s="240">
        <v>0</v>
      </c>
      <c r="Y11" s="240">
        <v>0</v>
      </c>
      <c r="Z11" s="240">
        <v>0</v>
      </c>
      <c r="AA11" s="240">
        <v>0</v>
      </c>
      <c r="AB11" s="240">
        <f t="shared" si="0"/>
        <v>23.5</v>
      </c>
      <c r="AC11" s="249">
        <v>10</v>
      </c>
    </row>
  </sheetData>
  <sortState ref="A2:AC11">
    <sortCondition descending="1" ref="AB2"/>
  </sortState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Показатели 1</vt:lpstr>
      <vt:lpstr>Показатели 2</vt:lpstr>
      <vt:lpstr>Показатели 3</vt:lpstr>
      <vt:lpstr>Показатели 4</vt:lpstr>
      <vt:lpstr>о</vt:lpstr>
      <vt:lpstr>Показатели 5</vt:lpstr>
      <vt:lpstr>Рейтинг 1</vt:lpstr>
      <vt:lpstr>Рейтинг 2</vt:lpstr>
      <vt:lpstr>Рейтинг 3</vt:lpstr>
      <vt:lpstr>Рейтинг 4</vt:lpstr>
      <vt:lpstr>Рейтинг 5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Викторовна</dc:creator>
  <cp:lastModifiedBy>Людмила Викторовна</cp:lastModifiedBy>
  <cp:lastPrinted>2016-06-21T06:19:21Z</cp:lastPrinted>
  <dcterms:created xsi:type="dcterms:W3CDTF">2014-07-01T10:31:59Z</dcterms:created>
  <dcterms:modified xsi:type="dcterms:W3CDTF">2019-08-13T10:09:09Z</dcterms:modified>
</cp:coreProperties>
</file>